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2FFD059C-07F7-4DFE-8392-677282F034F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5" sheetId="4" r:id="rId1"/>
  </sheets>
  <definedNames>
    <definedName name="_xlnm.Print_Area" localSheetId="0">'5'!$A$1:$M$129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6" i="4" l="1"/>
  <c r="J54" i="4"/>
  <c r="J62" i="4"/>
  <c r="J70" i="4"/>
  <c r="J78" i="4"/>
  <c r="J86" i="4"/>
  <c r="J94" i="4"/>
  <c r="J102" i="4"/>
  <c r="J110" i="4"/>
  <c r="J118" i="4"/>
  <c r="L118" i="4" l="1"/>
  <c r="B114" i="4"/>
  <c r="D114" i="4" s="1"/>
  <c r="B115" i="4" s="1"/>
  <c r="D115" i="4" s="1"/>
  <c r="B116" i="4" s="1"/>
  <c r="D116" i="4" s="1"/>
  <c r="B117" i="4" s="1"/>
  <c r="D117" i="4" s="1"/>
  <c r="B118" i="4" s="1"/>
  <c r="D118" i="4" s="1"/>
  <c r="B119" i="4" s="1"/>
  <c r="L110" i="4"/>
  <c r="B106" i="4"/>
  <c r="D106" i="4" s="1"/>
  <c r="B107" i="4" s="1"/>
  <c r="D107" i="4" s="1"/>
  <c r="B108" i="4" s="1"/>
  <c r="D108" i="4" s="1"/>
  <c r="B109" i="4" s="1"/>
  <c r="D109" i="4" s="1"/>
  <c r="B110" i="4" s="1"/>
  <c r="D110" i="4" s="1"/>
  <c r="B111" i="4" s="1"/>
  <c r="L102" i="4"/>
  <c r="B98" i="4"/>
  <c r="D98" i="4" s="1"/>
  <c r="B99" i="4" s="1"/>
  <c r="D99" i="4" s="1"/>
  <c r="B100" i="4" s="1"/>
  <c r="D100" i="4" s="1"/>
  <c r="B101" i="4" s="1"/>
  <c r="D101" i="4" s="1"/>
  <c r="B102" i="4" s="1"/>
  <c r="D102" i="4" s="1"/>
  <c r="B103" i="4" s="1"/>
  <c r="L94" i="4"/>
  <c r="B90" i="4"/>
  <c r="D90" i="4" s="1"/>
  <c r="B91" i="4" s="1"/>
  <c r="D91" i="4" s="1"/>
  <c r="B92" i="4" s="1"/>
  <c r="D92" i="4" s="1"/>
  <c r="B93" i="4" s="1"/>
  <c r="D93" i="4" s="1"/>
  <c r="B94" i="4" s="1"/>
  <c r="D94" i="4" s="1"/>
  <c r="B95" i="4" s="1"/>
  <c r="J93" i="4" l="1"/>
  <c r="L93" i="4" s="1"/>
  <c r="J101" i="4"/>
  <c r="L101" i="4" s="1"/>
  <c r="J109" i="4"/>
  <c r="L109" i="4" s="1"/>
  <c r="J117" i="4"/>
  <c r="L117" i="4" s="1"/>
  <c r="L86" i="4"/>
  <c r="B82" i="4"/>
  <c r="D82" i="4" s="1"/>
  <c r="B83" i="4" s="1"/>
  <c r="D83" i="4" s="1"/>
  <c r="B84" i="4" s="1"/>
  <c r="D84" i="4" s="1"/>
  <c r="B85" i="4" s="1"/>
  <c r="D85" i="4" s="1"/>
  <c r="B86" i="4" s="1"/>
  <c r="D86" i="4" s="1"/>
  <c r="B87" i="4" s="1"/>
  <c r="L78" i="4"/>
  <c r="B74" i="4"/>
  <c r="D74" i="4" s="1"/>
  <c r="B75" i="4" s="1"/>
  <c r="D75" i="4" s="1"/>
  <c r="B76" i="4" s="1"/>
  <c r="D76" i="4" s="1"/>
  <c r="B77" i="4" s="1"/>
  <c r="D77" i="4" s="1"/>
  <c r="B78" i="4" s="1"/>
  <c r="D78" i="4" s="1"/>
  <c r="B79" i="4" s="1"/>
  <c r="J116" i="4" l="1"/>
  <c r="L116" i="4" s="1"/>
  <c r="J108" i="4"/>
  <c r="L108" i="4" s="1"/>
  <c r="J92" i="4"/>
  <c r="L92" i="4" s="1"/>
  <c r="J100" i="4"/>
  <c r="L100" i="4" s="1"/>
  <c r="J77" i="4"/>
  <c r="L77" i="4" s="1"/>
  <c r="J85" i="4"/>
  <c r="L85" i="4" s="1"/>
  <c r="L70" i="4"/>
  <c r="B66" i="4"/>
  <c r="D66" i="4" s="1"/>
  <c r="B67" i="4" s="1"/>
  <c r="D67" i="4" s="1"/>
  <c r="B68" i="4" s="1"/>
  <c r="D68" i="4" s="1"/>
  <c r="B69" i="4" s="1"/>
  <c r="D69" i="4" s="1"/>
  <c r="B70" i="4" s="1"/>
  <c r="D70" i="4" s="1"/>
  <c r="B71" i="4" s="1"/>
  <c r="L62" i="4"/>
  <c r="B58" i="4"/>
  <c r="D58" i="4" s="1"/>
  <c r="B59" i="4" s="1"/>
  <c r="D59" i="4" s="1"/>
  <c r="B60" i="4" s="1"/>
  <c r="D60" i="4" s="1"/>
  <c r="B61" i="4" s="1"/>
  <c r="D61" i="4" s="1"/>
  <c r="B62" i="4" s="1"/>
  <c r="D62" i="4" s="1"/>
  <c r="B63" i="4" s="1"/>
  <c r="L54" i="4"/>
  <c r="B50" i="4"/>
  <c r="D50" i="4" s="1"/>
  <c r="B51" i="4" s="1"/>
  <c r="D51" i="4" s="1"/>
  <c r="B52" i="4" l="1"/>
  <c r="D52" i="4" s="1"/>
  <c r="B53" i="4" s="1"/>
  <c r="D53" i="4" s="1"/>
  <c r="B54" i="4" s="1"/>
  <c r="D54" i="4" s="1"/>
  <c r="B55" i="4" s="1"/>
  <c r="J84" i="4"/>
  <c r="L84" i="4" s="1"/>
  <c r="J99" i="4"/>
  <c r="L99" i="4" s="1"/>
  <c r="J91" i="4"/>
  <c r="L91" i="4" s="1"/>
  <c r="J115" i="4"/>
  <c r="L115" i="4" s="1"/>
  <c r="J76" i="4"/>
  <c r="L76" i="4" s="1"/>
  <c r="J107" i="4"/>
  <c r="L107" i="4" s="1"/>
  <c r="J53" i="4"/>
  <c r="L53" i="4" s="1"/>
  <c r="J61" i="4"/>
  <c r="L61" i="4" s="1"/>
  <c r="J69" i="4"/>
  <c r="L69" i="4" s="1"/>
  <c r="B42" i="4"/>
  <c r="J60" i="4" l="1"/>
  <c r="L60" i="4" s="1"/>
  <c r="J52" i="4"/>
  <c r="L52" i="4" s="1"/>
  <c r="J90" i="4"/>
  <c r="L90" i="4" s="1"/>
  <c r="J89" i="4" s="1"/>
  <c r="J83" i="4"/>
  <c r="L83" i="4" s="1"/>
  <c r="J68" i="4"/>
  <c r="L68" i="4" s="1"/>
  <c r="J106" i="4"/>
  <c r="L106" i="4" s="1"/>
  <c r="J105" i="4" s="1"/>
  <c r="J75" i="4"/>
  <c r="L75" i="4" s="1"/>
  <c r="J114" i="4"/>
  <c r="L114" i="4" s="1"/>
  <c r="J113" i="4" s="1"/>
  <c r="J98" i="4"/>
  <c r="L98" i="4" s="1"/>
  <c r="J97" i="4" s="1"/>
  <c r="L46" i="4"/>
  <c r="D42" i="4"/>
  <c r="B43" i="4" s="1"/>
  <c r="J67" i="4" l="1"/>
  <c r="L67" i="4" s="1"/>
  <c r="J59" i="4"/>
  <c r="L59" i="4" s="1"/>
  <c r="J74" i="4"/>
  <c r="L74" i="4" s="1"/>
  <c r="J73" i="4" s="1"/>
  <c r="J82" i="4"/>
  <c r="L82" i="4" s="1"/>
  <c r="J81" i="4" s="1"/>
  <c r="J51" i="4"/>
  <c r="L51" i="4" s="1"/>
  <c r="J45" i="4"/>
  <c r="L45" i="4" s="1"/>
  <c r="J44" i="4" s="1"/>
  <c r="L44" i="4" s="1"/>
  <c r="J43" i="4" s="1"/>
  <c r="D43" i="4"/>
  <c r="B44" i="4" s="1"/>
  <c r="D44" i="4" s="1"/>
  <c r="B45" i="4" s="1"/>
  <c r="D45" i="4" s="1"/>
  <c r="B46" i="4" s="1"/>
  <c r="J50" i="4" l="1"/>
  <c r="L50" i="4" s="1"/>
  <c r="J49" i="4" s="1"/>
  <c r="J66" i="4"/>
  <c r="L66" i="4" s="1"/>
  <c r="J65" i="4" s="1"/>
  <c r="J58" i="4"/>
  <c r="L58" i="4" s="1"/>
  <c r="J57" i="4" s="1"/>
  <c r="L43" i="4"/>
  <c r="J42" i="4" s="1"/>
  <c r="D46" i="4"/>
  <c r="B47" i="4" s="1"/>
  <c r="L42" i="4" l="1"/>
  <c r="J41" i="4" s="1"/>
</calcChain>
</file>

<file path=xl/sharedStrings.xml><?xml version="1.0" encoding="utf-8"?>
<sst xmlns="http://schemas.openxmlformats.org/spreadsheetml/2006/main" count="288" uniqueCount="87">
  <si>
    <t>УТВЕРЖДАЮ</t>
  </si>
  <si>
    <t>Стоянка</t>
  </si>
  <si>
    <t>1. Наименование маршрута</t>
  </si>
  <si>
    <t>2. Перевозчик</t>
  </si>
  <si>
    <t>4. Периодичность</t>
  </si>
  <si>
    <t>5. Вид сообщения</t>
  </si>
  <si>
    <t>6. Марка автобуса</t>
  </si>
  <si>
    <t>7. Вместимость</t>
  </si>
  <si>
    <t>8. В действии</t>
  </si>
  <si>
    <t>Прибытие</t>
  </si>
  <si>
    <t>Отправление</t>
  </si>
  <si>
    <t>ч.м.</t>
  </si>
  <si>
    <t>-</t>
  </si>
  <si>
    <t>«Оператор пассажирских перевозок»</t>
  </si>
  <si>
    <t>Рейс № 1</t>
  </si>
  <si>
    <t>Рейс № 2</t>
  </si>
  <si>
    <t>автомобильному маршруту в регулярном сообщении</t>
  </si>
  <si>
    <t>РАСПИСАНИЕ ДВИЖЕНИЯ</t>
  </si>
  <si>
    <t>автобусов по пригородному</t>
  </si>
  <si>
    <t>Слоним - Жировичи</t>
  </si>
  <si>
    <t>«Автобусный парк № 3 г. Слоним» ОАО «Гроднооблавтотранс»</t>
  </si>
  <si>
    <t>№ 205С «Слоним - Жировичи»</t>
  </si>
  <si>
    <t>скоростное</t>
  </si>
  <si>
    <t>МАЗ</t>
  </si>
  <si>
    <t>АВ Слоним</t>
  </si>
  <si>
    <t>Тушевичи</t>
  </si>
  <si>
    <t>Шиловичи</t>
  </si>
  <si>
    <t>Племстанция</t>
  </si>
  <si>
    <t>Жировичи-2</t>
  </si>
  <si>
    <t>Жировичи-1</t>
  </si>
  <si>
    <t>Жировичи Школа</t>
  </si>
  <si>
    <t>СОГЛАСОВАНО</t>
  </si>
  <si>
    <t>Заместитель председателя</t>
  </si>
  <si>
    <t>Слонимского районного</t>
  </si>
  <si>
    <t>исполнительного комитета</t>
  </si>
  <si>
    <t>_________________ Т.Н. Емелина</t>
  </si>
  <si>
    <t>_________________ Д.В. Пацуй</t>
  </si>
  <si>
    <t>«____»_________________ 2023 г.</t>
  </si>
  <si>
    <t>Наименование остановочных пунктов</t>
  </si>
  <si>
    <t>Рейс № 3</t>
  </si>
  <si>
    <t>Рейс № 4</t>
  </si>
  <si>
    <t>Рейс № 5</t>
  </si>
  <si>
    <t>Рейс № 6</t>
  </si>
  <si>
    <t>Рейс № 7</t>
  </si>
  <si>
    <t>Рейс № 8</t>
  </si>
  <si>
    <t>1, 2, 3, 4, 5, 6, 7</t>
  </si>
  <si>
    <t>Рейс № 10</t>
  </si>
  <si>
    <t>Рейс № 9</t>
  </si>
  <si>
    <t>Рейс № 11</t>
  </si>
  <si>
    <t>Рейс № 12</t>
  </si>
  <si>
    <t>Рейс № 13</t>
  </si>
  <si>
    <t>Рейс № 14</t>
  </si>
  <si>
    <t>Рейс № 15</t>
  </si>
  <si>
    <t>Рейс № 16</t>
  </si>
  <si>
    <t>4 (01.09 - 20.07)</t>
  </si>
  <si>
    <t>Рейс № 17</t>
  </si>
  <si>
    <t>Рейс № 18</t>
  </si>
  <si>
    <t>Рейс № 19</t>
  </si>
  <si>
    <t>Рейс № 20</t>
  </si>
  <si>
    <t>________________________ С.Н. Скок</t>
  </si>
  <si>
    <t>Директор филиала</t>
  </si>
  <si>
    <t>«Автобусный парк № 3 г. Слоним»</t>
  </si>
  <si>
    <t>ОАО «Гроднооблавторанс»</t>
  </si>
  <si>
    <t>1, 2, 4, 5, 6</t>
  </si>
  <si>
    <t>33 / 170</t>
  </si>
  <si>
    <t>Время на движение</t>
  </si>
  <si>
    <t>Расстояние в прямом направлении</t>
  </si>
  <si>
    <t>Расстояние в обратном направлении</t>
  </si>
  <si>
    <t>км</t>
  </si>
  <si>
    <t>1, 2, 3, 4, 5, 6</t>
  </si>
  <si>
    <t>Автомобильный перевозчик</t>
  </si>
  <si>
    <t>Начальник ООП</t>
  </si>
  <si>
    <t>______________ А.И. Цатевич</t>
  </si>
  <si>
    <t>Инженер ООП</t>
  </si>
  <si>
    <t>« ___ » ______________  2023 г.</t>
  </si>
  <si>
    <t>Директор</t>
  </si>
  <si>
    <t>Государственного предприятия</t>
  </si>
  <si>
    <t>В прямом направлении</t>
  </si>
  <si>
    <t>14,0 км</t>
  </si>
  <si>
    <t>В обратном направлении</t>
  </si>
  <si>
    <t>с ___.___.2023 г.</t>
  </si>
  <si>
    <t>3. Протяженность маршрута</t>
  </si>
  <si>
    <t>Разработчик</t>
  </si>
  <si>
    <t>Государственное предприятие</t>
  </si>
  <si>
    <t>______________ И.И. Сенько</t>
  </si>
  <si>
    <t>1, 2, 4, 5</t>
  </si>
  <si>
    <t>Остановочные пункты по требованию: в прямом направлении - Чкалова, Дом торговли, АРЗ, Рыщицы-1, Магазин "Ромашка", МПМК-163; в обратном направлении: МПМК-163, Магазин "Ромашка", Рыщицы-1, АРЗ, СШ №5, Пл. Ленина, Чкалова. Рейсом в 19:40 в прямом направлении автобус производит остановки на о.п. "Магазин "Спутник" и далее на всех городских о.п. по маршруту. Рейсом в 20:00 в прямом и обратном направлении автобус производит остановки на всех городских о.п. на протяжении всего маршрута.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</si>
</sst>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5" fillId="0" borderId="0"/>
  </cellStyleXfs>
  <cellXfs count="96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7" fillId="2" borderId="0" xfId="0" applyFont="1" applyFill="1"/>
    <xf numFmtId="0" fontId="7" fillId="2" borderId="0" xfId="0" applyFont="1" applyFill="1" applyBorder="1" applyAlignment="1">
      <alignment horizontal="center" vertical="center"/>
    </xf>
    <xf numFmtId="0" fontId="1" fillId="0" borderId="0" xfId="0" applyFont="1" applyFill="1"/>
    <xf numFmtId="0" fontId="7" fillId="0" borderId="0" xfId="0" applyFont="1" applyFill="1"/>
    <xf numFmtId="0" fontId="3" fillId="0" borderId="9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0" fontId="8" fillId="0" borderId="2" xfId="0" applyNumberFormat="1" applyFont="1" applyFill="1" applyBorder="1" applyAlignment="1">
      <alignment horizontal="center" vertical="center" wrapText="1"/>
    </xf>
    <xf numFmtId="2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1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/>
    <xf numFmtId="0" fontId="14" fillId="0" borderId="0" xfId="0" applyFont="1"/>
    <xf numFmtId="20" fontId="14" fillId="0" borderId="0" xfId="0" applyNumberFormat="1" applyFont="1" applyFill="1" applyAlignment="1">
      <alignment vertical="center"/>
    </xf>
    <xf numFmtId="0" fontId="14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0" fontId="5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20" fontId="14" fillId="0" borderId="0" xfId="0" applyNumberFormat="1" applyFont="1" applyFill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0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6E951617-AB5C-441C-A6A9-41B2CC820C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9"/>
  <sheetViews>
    <sheetView tabSelected="1" view="pageBreakPreview" topLeftCell="A10" zoomScaleNormal="70" zoomScaleSheetLayoutView="100" workbookViewId="0">
      <selection activeCell="P121" sqref="P121"/>
    </sheetView>
  </sheetViews>
  <sheetFormatPr defaultRowHeight="15" x14ac:dyDescent="0.25"/>
  <cols>
    <col min="1" max="1" width="2.85546875" style="6" customWidth="1"/>
    <col min="2" max="6" width="10" style="6" customWidth="1"/>
    <col min="7" max="7" width="21.42578125" style="6" customWidth="1"/>
    <col min="8" max="12" width="10" style="6" customWidth="1"/>
    <col min="13" max="13" width="2.85546875" style="6" customWidth="1"/>
    <col min="14" max="14" width="11.5703125" style="3" customWidth="1"/>
    <col min="15" max="16384" width="9.140625" style="2"/>
  </cols>
  <sheetData>
    <row r="1" spans="1:14" ht="18.75" customHeight="1" x14ac:dyDescent="0.3">
      <c r="B1" s="28" t="s">
        <v>31</v>
      </c>
      <c r="C1" s="25"/>
      <c r="D1" s="25"/>
      <c r="E1" s="25"/>
      <c r="F1" s="25"/>
      <c r="G1" s="25"/>
      <c r="H1" s="28" t="s">
        <v>0</v>
      </c>
      <c r="I1" s="28"/>
      <c r="J1" s="28"/>
      <c r="K1" s="28"/>
      <c r="L1" s="28"/>
    </row>
    <row r="2" spans="1:14" s="4" customFormat="1" ht="18.75" customHeight="1" x14ac:dyDescent="0.3">
      <c r="A2" s="7"/>
      <c r="B2" s="29" t="s">
        <v>32</v>
      </c>
      <c r="C2" s="26"/>
      <c r="D2" s="26"/>
      <c r="E2" s="26"/>
      <c r="F2" s="26"/>
      <c r="G2" s="26"/>
      <c r="H2" s="29" t="s">
        <v>75</v>
      </c>
      <c r="I2" s="29"/>
      <c r="J2" s="29"/>
      <c r="K2" s="29"/>
      <c r="L2" s="29"/>
      <c r="M2" s="7"/>
      <c r="N2" s="5"/>
    </row>
    <row r="3" spans="1:14" s="4" customFormat="1" ht="18.75" customHeight="1" x14ac:dyDescent="0.3">
      <c r="A3" s="7"/>
      <c r="B3" s="29" t="s">
        <v>33</v>
      </c>
      <c r="C3" s="26"/>
      <c r="D3" s="26"/>
      <c r="E3" s="26"/>
      <c r="F3" s="26"/>
      <c r="G3" s="26"/>
      <c r="H3" s="26" t="s">
        <v>76</v>
      </c>
      <c r="I3" s="29"/>
      <c r="J3" s="29"/>
      <c r="K3" s="29"/>
      <c r="L3" s="29"/>
      <c r="M3" s="7"/>
      <c r="N3" s="5"/>
    </row>
    <row r="4" spans="1:14" s="4" customFormat="1" ht="18.75" customHeight="1" x14ac:dyDescent="0.3">
      <c r="A4" s="7"/>
      <c r="B4" s="30" t="s">
        <v>34</v>
      </c>
      <c r="C4" s="27"/>
      <c r="D4" s="27"/>
      <c r="E4" s="27"/>
      <c r="F4" s="27"/>
      <c r="G4" s="27"/>
      <c r="H4" s="29" t="s">
        <v>13</v>
      </c>
      <c r="I4" s="30"/>
      <c r="J4" s="30"/>
      <c r="K4" s="30"/>
      <c r="L4" s="30"/>
      <c r="M4" s="7"/>
      <c r="N4" s="5"/>
    </row>
    <row r="5" spans="1:14" ht="18.75" customHeight="1" x14ac:dyDescent="0.3">
      <c r="B5" s="29" t="s">
        <v>35</v>
      </c>
      <c r="C5" s="26"/>
      <c r="D5" s="26"/>
      <c r="E5" s="26"/>
      <c r="F5" s="26"/>
      <c r="G5" s="26"/>
      <c r="H5" s="29" t="s">
        <v>36</v>
      </c>
      <c r="I5" s="29"/>
      <c r="J5" s="29"/>
      <c r="K5" s="29"/>
      <c r="L5" s="29"/>
    </row>
    <row r="6" spans="1:14" ht="18.75" customHeight="1" x14ac:dyDescent="0.3">
      <c r="B6" s="29" t="s">
        <v>37</v>
      </c>
      <c r="C6" s="26"/>
      <c r="D6" s="26"/>
      <c r="E6" s="26"/>
      <c r="F6" s="26"/>
      <c r="G6" s="26"/>
      <c r="H6" s="29" t="s">
        <v>37</v>
      </c>
      <c r="I6" s="29"/>
      <c r="J6" s="29"/>
      <c r="K6" s="29"/>
      <c r="L6" s="29"/>
    </row>
    <row r="7" spans="1:14" ht="22.5" customHeight="1" x14ac:dyDescent="0.25"/>
    <row r="8" spans="1:14" ht="15" customHeight="1" x14ac:dyDescent="0.25">
      <c r="B8" s="79" t="s">
        <v>17</v>
      </c>
      <c r="C8" s="79"/>
      <c r="D8" s="79"/>
      <c r="E8" s="79"/>
      <c r="F8" s="79"/>
      <c r="G8" s="79"/>
      <c r="H8" s="79"/>
      <c r="I8" s="79"/>
      <c r="J8" s="79"/>
      <c r="K8" s="79"/>
      <c r="L8" s="79"/>
    </row>
    <row r="9" spans="1:14" ht="15.75" customHeight="1" x14ac:dyDescent="0.25">
      <c r="B9" s="81" t="s">
        <v>18</v>
      </c>
      <c r="C9" s="81"/>
      <c r="D9" s="81"/>
      <c r="E9" s="81"/>
      <c r="F9" s="81"/>
      <c r="G9" s="81"/>
      <c r="H9" s="81"/>
      <c r="I9" s="81"/>
      <c r="J9" s="81"/>
      <c r="K9" s="81"/>
      <c r="L9" s="81"/>
    </row>
    <row r="10" spans="1:14" ht="17.25" customHeight="1" x14ac:dyDescent="0.25">
      <c r="B10" s="81" t="s">
        <v>16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</row>
    <row r="11" spans="1:14" ht="15.75" customHeight="1" x14ac:dyDescent="0.25">
      <c r="B11" s="80" t="s">
        <v>21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</row>
    <row r="12" spans="1:14" ht="11.25" customHeight="1" x14ac:dyDescent="0.3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4" ht="30" customHeight="1" x14ac:dyDescent="0.25">
      <c r="B13" s="75" t="s">
        <v>2</v>
      </c>
      <c r="C13" s="75"/>
      <c r="D13" s="75"/>
      <c r="E13" s="75" t="s">
        <v>3</v>
      </c>
      <c r="F13" s="75"/>
      <c r="G13" s="75"/>
      <c r="H13" s="82" t="s">
        <v>81</v>
      </c>
      <c r="I13" s="84"/>
      <c r="J13" s="82" t="s">
        <v>4</v>
      </c>
      <c r="K13" s="83"/>
      <c r="L13" s="84"/>
    </row>
    <row r="14" spans="1:14" ht="11.25" customHeight="1" x14ac:dyDescent="0.25">
      <c r="B14" s="64" t="s">
        <v>19</v>
      </c>
      <c r="C14" s="65"/>
      <c r="D14" s="66"/>
      <c r="E14" s="64" t="s">
        <v>20</v>
      </c>
      <c r="F14" s="65"/>
      <c r="G14" s="66"/>
      <c r="H14" s="54" t="s">
        <v>77</v>
      </c>
      <c r="I14" s="55"/>
      <c r="J14" s="9">
        <v>1</v>
      </c>
      <c r="K14" s="60" t="s">
        <v>85</v>
      </c>
      <c r="L14" s="60"/>
    </row>
    <row r="15" spans="1:14" ht="11.25" customHeight="1" x14ac:dyDescent="0.25">
      <c r="B15" s="67"/>
      <c r="C15" s="68"/>
      <c r="D15" s="69"/>
      <c r="E15" s="67"/>
      <c r="F15" s="68"/>
      <c r="G15" s="69"/>
      <c r="H15" s="56"/>
      <c r="I15" s="57"/>
      <c r="J15" s="9">
        <v>2</v>
      </c>
      <c r="K15" s="60"/>
      <c r="L15" s="60"/>
    </row>
    <row r="16" spans="1:14" ht="11.25" customHeight="1" x14ac:dyDescent="0.25">
      <c r="B16" s="67"/>
      <c r="C16" s="68"/>
      <c r="D16" s="69"/>
      <c r="E16" s="67"/>
      <c r="F16" s="68"/>
      <c r="G16" s="69"/>
      <c r="H16" s="56"/>
      <c r="I16" s="57"/>
      <c r="J16" s="9">
        <v>3</v>
      </c>
      <c r="K16" s="60" t="s">
        <v>69</v>
      </c>
      <c r="L16" s="60"/>
    </row>
    <row r="17" spans="2:12" ht="11.25" customHeight="1" x14ac:dyDescent="0.25">
      <c r="B17" s="67"/>
      <c r="C17" s="68"/>
      <c r="D17" s="69"/>
      <c r="E17" s="67"/>
      <c r="F17" s="68"/>
      <c r="G17" s="69"/>
      <c r="H17" s="56"/>
      <c r="I17" s="57"/>
      <c r="J17" s="9">
        <v>4</v>
      </c>
      <c r="K17" s="60"/>
      <c r="L17" s="60"/>
    </row>
    <row r="18" spans="2:12" ht="11.25" customHeight="1" x14ac:dyDescent="0.25">
      <c r="B18" s="67"/>
      <c r="C18" s="68"/>
      <c r="D18" s="69"/>
      <c r="E18" s="67"/>
      <c r="F18" s="68"/>
      <c r="G18" s="69"/>
      <c r="H18" s="58"/>
      <c r="I18" s="59"/>
      <c r="J18" s="9">
        <v>5</v>
      </c>
      <c r="K18" s="48" t="s">
        <v>45</v>
      </c>
      <c r="L18" s="88"/>
    </row>
    <row r="19" spans="2:12" ht="11.25" customHeight="1" x14ac:dyDescent="0.25">
      <c r="B19" s="67"/>
      <c r="C19" s="68"/>
      <c r="D19" s="69"/>
      <c r="E19" s="67"/>
      <c r="F19" s="68"/>
      <c r="G19" s="69"/>
      <c r="H19" s="48" t="s">
        <v>78</v>
      </c>
      <c r="I19" s="49"/>
      <c r="J19" s="9">
        <v>6</v>
      </c>
      <c r="K19" s="52"/>
      <c r="L19" s="89"/>
    </row>
    <row r="20" spans="2:12" ht="11.25" customHeight="1" x14ac:dyDescent="0.25">
      <c r="B20" s="67"/>
      <c r="C20" s="68"/>
      <c r="D20" s="69"/>
      <c r="E20" s="67"/>
      <c r="F20" s="68"/>
      <c r="G20" s="69"/>
      <c r="H20" s="50"/>
      <c r="I20" s="51"/>
      <c r="J20" s="9">
        <v>7</v>
      </c>
      <c r="K20" s="48">
        <v>7</v>
      </c>
      <c r="L20" s="88"/>
    </row>
    <row r="21" spans="2:12" ht="11.25" customHeight="1" x14ac:dyDescent="0.25">
      <c r="B21" s="67"/>
      <c r="C21" s="68"/>
      <c r="D21" s="69"/>
      <c r="E21" s="67"/>
      <c r="F21" s="68"/>
      <c r="G21" s="69"/>
      <c r="H21" s="50"/>
      <c r="I21" s="51"/>
      <c r="J21" s="9">
        <v>8</v>
      </c>
      <c r="K21" s="52"/>
      <c r="L21" s="89"/>
    </row>
    <row r="22" spans="2:12" ht="11.25" customHeight="1" x14ac:dyDescent="0.25">
      <c r="B22" s="67"/>
      <c r="C22" s="68"/>
      <c r="D22" s="69"/>
      <c r="E22" s="67"/>
      <c r="F22" s="68"/>
      <c r="G22" s="69"/>
      <c r="H22" s="50"/>
      <c r="I22" s="51"/>
      <c r="J22" s="9">
        <v>9</v>
      </c>
      <c r="K22" s="60" t="s">
        <v>69</v>
      </c>
      <c r="L22" s="60"/>
    </row>
    <row r="23" spans="2:12" ht="11.25" customHeight="1" x14ac:dyDescent="0.25">
      <c r="B23" s="67"/>
      <c r="C23" s="68"/>
      <c r="D23" s="69"/>
      <c r="E23" s="67"/>
      <c r="F23" s="68"/>
      <c r="G23" s="69"/>
      <c r="H23" s="52"/>
      <c r="I23" s="53"/>
      <c r="J23" s="9">
        <v>10</v>
      </c>
      <c r="K23" s="60"/>
      <c r="L23" s="60"/>
    </row>
    <row r="24" spans="2:12" ht="11.25" customHeight="1" x14ac:dyDescent="0.25">
      <c r="B24" s="67"/>
      <c r="C24" s="68"/>
      <c r="D24" s="69"/>
      <c r="E24" s="67"/>
      <c r="F24" s="68"/>
      <c r="G24" s="69"/>
      <c r="H24" s="54" t="s">
        <v>79</v>
      </c>
      <c r="I24" s="55"/>
      <c r="J24" s="9">
        <v>11</v>
      </c>
      <c r="K24" s="60" t="s">
        <v>45</v>
      </c>
      <c r="L24" s="60"/>
    </row>
    <row r="25" spans="2:12" ht="11.25" customHeight="1" x14ac:dyDescent="0.25">
      <c r="B25" s="67"/>
      <c r="C25" s="68"/>
      <c r="D25" s="69"/>
      <c r="E25" s="67"/>
      <c r="F25" s="68"/>
      <c r="G25" s="69"/>
      <c r="H25" s="56"/>
      <c r="I25" s="57"/>
      <c r="J25" s="9">
        <v>12</v>
      </c>
      <c r="K25" s="60"/>
      <c r="L25" s="60"/>
    </row>
    <row r="26" spans="2:12" ht="11.25" customHeight="1" x14ac:dyDescent="0.25">
      <c r="B26" s="67"/>
      <c r="C26" s="68"/>
      <c r="D26" s="69"/>
      <c r="E26" s="67"/>
      <c r="F26" s="68"/>
      <c r="G26" s="69"/>
      <c r="H26" s="56"/>
      <c r="I26" s="57"/>
      <c r="J26" s="9">
        <v>13</v>
      </c>
      <c r="K26" s="60" t="s">
        <v>54</v>
      </c>
      <c r="L26" s="60"/>
    </row>
    <row r="27" spans="2:12" ht="11.25" customHeight="1" x14ac:dyDescent="0.25">
      <c r="B27" s="67"/>
      <c r="C27" s="68"/>
      <c r="D27" s="69"/>
      <c r="E27" s="67"/>
      <c r="F27" s="68"/>
      <c r="G27" s="69"/>
      <c r="H27" s="56"/>
      <c r="I27" s="57"/>
      <c r="J27" s="9">
        <v>14</v>
      </c>
      <c r="K27" s="60"/>
      <c r="L27" s="60"/>
    </row>
    <row r="28" spans="2:12" ht="11.25" customHeight="1" x14ac:dyDescent="0.25">
      <c r="B28" s="67"/>
      <c r="C28" s="68"/>
      <c r="D28" s="69"/>
      <c r="E28" s="67"/>
      <c r="F28" s="68"/>
      <c r="G28" s="69"/>
      <c r="H28" s="58"/>
      <c r="I28" s="59"/>
      <c r="J28" s="9">
        <v>15</v>
      </c>
      <c r="K28" s="60" t="s">
        <v>63</v>
      </c>
      <c r="L28" s="60"/>
    </row>
    <row r="29" spans="2:12" ht="11.25" customHeight="1" x14ac:dyDescent="0.25">
      <c r="B29" s="67"/>
      <c r="C29" s="68"/>
      <c r="D29" s="69"/>
      <c r="E29" s="67"/>
      <c r="F29" s="68"/>
      <c r="G29" s="69"/>
      <c r="H29" s="48" t="s">
        <v>78</v>
      </c>
      <c r="I29" s="49"/>
      <c r="J29" s="9">
        <v>16</v>
      </c>
      <c r="K29" s="60"/>
      <c r="L29" s="60"/>
    </row>
    <row r="30" spans="2:12" ht="11.25" customHeight="1" x14ac:dyDescent="0.25">
      <c r="B30" s="67"/>
      <c r="C30" s="68"/>
      <c r="D30" s="69"/>
      <c r="E30" s="67"/>
      <c r="F30" s="68"/>
      <c r="G30" s="69"/>
      <c r="H30" s="50"/>
      <c r="I30" s="51"/>
      <c r="J30" s="9">
        <v>17</v>
      </c>
      <c r="K30" s="60" t="s">
        <v>69</v>
      </c>
      <c r="L30" s="60"/>
    </row>
    <row r="31" spans="2:12" ht="11.25" customHeight="1" x14ac:dyDescent="0.25">
      <c r="B31" s="67"/>
      <c r="C31" s="68"/>
      <c r="D31" s="69"/>
      <c r="E31" s="67"/>
      <c r="F31" s="68"/>
      <c r="G31" s="69"/>
      <c r="H31" s="50"/>
      <c r="I31" s="51"/>
      <c r="J31" s="9">
        <v>18</v>
      </c>
      <c r="K31" s="60"/>
      <c r="L31" s="60"/>
    </row>
    <row r="32" spans="2:12" ht="11.25" customHeight="1" x14ac:dyDescent="0.25">
      <c r="B32" s="67"/>
      <c r="C32" s="68"/>
      <c r="D32" s="69"/>
      <c r="E32" s="67"/>
      <c r="F32" s="68"/>
      <c r="G32" s="69"/>
      <c r="H32" s="50"/>
      <c r="I32" s="51"/>
      <c r="J32" s="9">
        <v>19</v>
      </c>
      <c r="K32" s="60">
        <v>7</v>
      </c>
      <c r="L32" s="60"/>
    </row>
    <row r="33" spans="2:14" ht="11.25" customHeight="1" x14ac:dyDescent="0.25">
      <c r="B33" s="70"/>
      <c r="C33" s="71"/>
      <c r="D33" s="72"/>
      <c r="E33" s="70"/>
      <c r="F33" s="71"/>
      <c r="G33" s="72"/>
      <c r="H33" s="52"/>
      <c r="I33" s="53"/>
      <c r="J33" s="9">
        <v>20</v>
      </c>
      <c r="K33" s="60"/>
      <c r="L33" s="60"/>
    </row>
    <row r="34" spans="2:14" ht="15" customHeight="1" x14ac:dyDescent="0.25">
      <c r="B34" s="75" t="s">
        <v>5</v>
      </c>
      <c r="C34" s="75"/>
      <c r="D34" s="75" t="s">
        <v>6</v>
      </c>
      <c r="E34" s="75"/>
      <c r="F34" s="75"/>
      <c r="G34" s="10" t="s">
        <v>7</v>
      </c>
      <c r="H34" s="75" t="s">
        <v>8</v>
      </c>
      <c r="I34" s="75"/>
      <c r="J34" s="75"/>
      <c r="K34" s="75"/>
      <c r="L34" s="75"/>
    </row>
    <row r="35" spans="2:14" ht="30" customHeight="1" x14ac:dyDescent="0.25">
      <c r="B35" s="76" t="s">
        <v>22</v>
      </c>
      <c r="C35" s="78"/>
      <c r="D35" s="76" t="s">
        <v>23</v>
      </c>
      <c r="E35" s="77"/>
      <c r="F35" s="78"/>
      <c r="G35" s="11" t="s">
        <v>64</v>
      </c>
      <c r="H35" s="90" t="s">
        <v>80</v>
      </c>
      <c r="I35" s="91"/>
      <c r="J35" s="91"/>
      <c r="K35" s="91"/>
      <c r="L35" s="92"/>
    </row>
    <row r="36" spans="2:14" ht="11.25" customHeight="1" x14ac:dyDescent="0.25">
      <c r="B36" s="85"/>
      <c r="C36" s="86"/>
      <c r="D36" s="86"/>
      <c r="E36" s="86"/>
      <c r="F36" s="86"/>
      <c r="G36" s="86"/>
      <c r="H36" s="86"/>
      <c r="I36" s="86"/>
      <c r="J36" s="86"/>
      <c r="K36" s="86"/>
      <c r="L36" s="87"/>
    </row>
    <row r="37" spans="2:14" ht="22.5" customHeight="1" x14ac:dyDescent="0.25">
      <c r="B37" s="74" t="s">
        <v>9</v>
      </c>
      <c r="C37" s="74" t="s">
        <v>1</v>
      </c>
      <c r="D37" s="73" t="s">
        <v>10</v>
      </c>
      <c r="E37" s="61" t="s">
        <v>65</v>
      </c>
      <c r="F37" s="61" t="s">
        <v>66</v>
      </c>
      <c r="G37" s="93" t="s">
        <v>38</v>
      </c>
      <c r="H37" s="61" t="s">
        <v>67</v>
      </c>
      <c r="I37" s="61" t="s">
        <v>65</v>
      </c>
      <c r="J37" s="73" t="s">
        <v>9</v>
      </c>
      <c r="K37" s="73" t="s">
        <v>1</v>
      </c>
      <c r="L37" s="73" t="s">
        <v>10</v>
      </c>
      <c r="N37" s="1"/>
    </row>
    <row r="38" spans="2:14" ht="22.5" customHeight="1" x14ac:dyDescent="0.25">
      <c r="B38" s="74"/>
      <c r="C38" s="74"/>
      <c r="D38" s="73"/>
      <c r="E38" s="62"/>
      <c r="F38" s="62"/>
      <c r="G38" s="94"/>
      <c r="H38" s="62"/>
      <c r="I38" s="62"/>
      <c r="J38" s="73"/>
      <c r="K38" s="73"/>
      <c r="L38" s="73"/>
    </row>
    <row r="39" spans="2:14" ht="11.25" customHeight="1" x14ac:dyDescent="0.25">
      <c r="B39" s="12" t="s">
        <v>11</v>
      </c>
      <c r="C39" s="13" t="s">
        <v>11</v>
      </c>
      <c r="D39" s="14" t="s">
        <v>11</v>
      </c>
      <c r="E39" s="14" t="s">
        <v>11</v>
      </c>
      <c r="F39" s="14" t="s">
        <v>68</v>
      </c>
      <c r="G39" s="95"/>
      <c r="H39" s="14" t="s">
        <v>68</v>
      </c>
      <c r="I39" s="14" t="s">
        <v>11</v>
      </c>
      <c r="J39" s="31" t="s">
        <v>11</v>
      </c>
      <c r="K39" s="15" t="s">
        <v>11</v>
      </c>
      <c r="L39" s="15" t="s">
        <v>11</v>
      </c>
    </row>
    <row r="40" spans="2:14" ht="15" customHeight="1" x14ac:dyDescent="0.25">
      <c r="B40" s="63" t="s">
        <v>14</v>
      </c>
      <c r="C40" s="63"/>
      <c r="D40" s="63"/>
      <c r="E40" s="63"/>
      <c r="F40" s="63"/>
      <c r="G40" s="32"/>
      <c r="H40" s="63" t="s">
        <v>15</v>
      </c>
      <c r="I40" s="63"/>
      <c r="J40" s="63"/>
      <c r="K40" s="63"/>
      <c r="L40" s="63"/>
    </row>
    <row r="41" spans="2:14" ht="15" customHeight="1" x14ac:dyDescent="0.25">
      <c r="B41" s="16" t="s">
        <v>12</v>
      </c>
      <c r="C41" s="11" t="s">
        <v>12</v>
      </c>
      <c r="D41" s="17">
        <v>0.25694444444444448</v>
      </c>
      <c r="E41" s="16" t="s">
        <v>12</v>
      </c>
      <c r="F41" s="18" t="s">
        <v>12</v>
      </c>
      <c r="G41" s="9" t="s">
        <v>24</v>
      </c>
      <c r="H41" s="19">
        <v>14</v>
      </c>
      <c r="I41" s="17">
        <v>1.5277777777777777E-2</v>
      </c>
      <c r="J41" s="16">
        <f t="shared" ref="J41:J46" si="0">L42+I41</f>
        <v>0.30694444444444441</v>
      </c>
      <c r="K41" s="17" t="s">
        <v>12</v>
      </c>
      <c r="L41" s="17" t="s">
        <v>12</v>
      </c>
      <c r="N41" s="1"/>
    </row>
    <row r="42" spans="2:14" ht="15" customHeight="1" x14ac:dyDescent="0.25">
      <c r="B42" s="16">
        <f>D41+E42</f>
        <v>0.26944444444444449</v>
      </c>
      <c r="C42" s="17">
        <v>0</v>
      </c>
      <c r="D42" s="17">
        <f>B42+C42</f>
        <v>0.26944444444444449</v>
      </c>
      <c r="E42" s="16">
        <v>1.2499999999999999E-2</v>
      </c>
      <c r="F42" s="19">
        <v>9</v>
      </c>
      <c r="G42" s="9" t="s">
        <v>25</v>
      </c>
      <c r="H42" s="19">
        <v>5</v>
      </c>
      <c r="I42" s="17">
        <v>6.9444444444444447E-4</v>
      </c>
      <c r="J42" s="16">
        <f t="shared" si="0"/>
        <v>0.29166666666666663</v>
      </c>
      <c r="K42" s="17">
        <v>0</v>
      </c>
      <c r="L42" s="17">
        <f>J42+K42</f>
        <v>0.29166666666666663</v>
      </c>
      <c r="N42" s="1"/>
    </row>
    <row r="43" spans="2:14" ht="15" customHeight="1" x14ac:dyDescent="0.25">
      <c r="B43" s="16">
        <f t="shared" ref="B43:B47" si="1">D42+E43</f>
        <v>0.27013888888888893</v>
      </c>
      <c r="C43" s="17">
        <v>0</v>
      </c>
      <c r="D43" s="17">
        <f t="shared" ref="D43:D46" si="2">B43+C43</f>
        <v>0.27013888888888893</v>
      </c>
      <c r="E43" s="16">
        <v>6.9444444444444447E-4</v>
      </c>
      <c r="F43" s="19">
        <v>10</v>
      </c>
      <c r="G43" s="9" t="s">
        <v>26</v>
      </c>
      <c r="H43" s="19">
        <v>4</v>
      </c>
      <c r="I43" s="17">
        <v>1.3888888888888889E-3</v>
      </c>
      <c r="J43" s="16">
        <f t="shared" si="0"/>
        <v>0.29097222222222219</v>
      </c>
      <c r="K43" s="17">
        <v>0</v>
      </c>
      <c r="L43" s="17">
        <f>J43+K43</f>
        <v>0.29097222222222219</v>
      </c>
      <c r="N43" s="1"/>
    </row>
    <row r="44" spans="2:14" ht="15" customHeight="1" x14ac:dyDescent="0.25">
      <c r="B44" s="16">
        <f t="shared" si="1"/>
        <v>0.27152777777777781</v>
      </c>
      <c r="C44" s="17">
        <v>0</v>
      </c>
      <c r="D44" s="17">
        <f t="shared" si="2"/>
        <v>0.27152777777777781</v>
      </c>
      <c r="E44" s="16">
        <v>1.3888888888888889E-3</v>
      </c>
      <c r="F44" s="19">
        <v>11</v>
      </c>
      <c r="G44" s="9" t="s">
        <v>27</v>
      </c>
      <c r="H44" s="19">
        <v>3</v>
      </c>
      <c r="I44" s="17">
        <v>6.9444444444444447E-4</v>
      </c>
      <c r="J44" s="16">
        <f t="shared" si="0"/>
        <v>0.2895833333333333</v>
      </c>
      <c r="K44" s="17">
        <v>0</v>
      </c>
      <c r="L44" s="17">
        <f>J44+K44</f>
        <v>0.2895833333333333</v>
      </c>
      <c r="N44" s="1"/>
    </row>
    <row r="45" spans="2:14" ht="15" customHeight="1" x14ac:dyDescent="0.25">
      <c r="B45" s="16">
        <f t="shared" si="1"/>
        <v>0.2729166666666667</v>
      </c>
      <c r="C45" s="17">
        <v>1.3888888888888889E-3</v>
      </c>
      <c r="D45" s="17">
        <f t="shared" si="2"/>
        <v>0.27430555555555558</v>
      </c>
      <c r="E45" s="16">
        <v>1.3888888888888889E-3</v>
      </c>
      <c r="F45" s="19">
        <v>12</v>
      </c>
      <c r="G45" s="9" t="s">
        <v>29</v>
      </c>
      <c r="H45" s="19">
        <v>2</v>
      </c>
      <c r="I45" s="17">
        <v>6.9444444444444447E-4</v>
      </c>
      <c r="J45" s="16">
        <f t="shared" si="0"/>
        <v>0.28611111111111109</v>
      </c>
      <c r="K45" s="17">
        <v>2.7777777777777779E-3</v>
      </c>
      <c r="L45" s="17">
        <f>J45+K45</f>
        <v>0.28888888888888886</v>
      </c>
      <c r="N45" s="1"/>
    </row>
    <row r="46" spans="2:14" ht="15" customHeight="1" x14ac:dyDescent="0.25">
      <c r="B46" s="16">
        <f t="shared" si="1"/>
        <v>0.27500000000000002</v>
      </c>
      <c r="C46" s="17">
        <v>6.9444444444444447E-4</v>
      </c>
      <c r="D46" s="17">
        <f t="shared" si="2"/>
        <v>0.27569444444444446</v>
      </c>
      <c r="E46" s="16">
        <v>6.9444444444444447E-4</v>
      </c>
      <c r="F46" s="19">
        <v>13</v>
      </c>
      <c r="G46" s="9" t="s">
        <v>28</v>
      </c>
      <c r="H46" s="19">
        <v>1</v>
      </c>
      <c r="I46" s="17">
        <v>6.9444444444444447E-4</v>
      </c>
      <c r="J46" s="16">
        <f t="shared" si="0"/>
        <v>0.28541666666666665</v>
      </c>
      <c r="K46" s="17">
        <v>0</v>
      </c>
      <c r="L46" s="17">
        <f>J46+K46</f>
        <v>0.28541666666666665</v>
      </c>
      <c r="N46" s="1"/>
    </row>
    <row r="47" spans="2:14" ht="15" customHeight="1" x14ac:dyDescent="0.25">
      <c r="B47" s="16">
        <f t="shared" si="1"/>
        <v>0.27638888888888891</v>
      </c>
      <c r="C47" s="11" t="s">
        <v>12</v>
      </c>
      <c r="D47" s="17" t="s">
        <v>12</v>
      </c>
      <c r="E47" s="16">
        <v>6.9444444444444447E-4</v>
      </c>
      <c r="F47" s="19">
        <v>14</v>
      </c>
      <c r="G47" s="9" t="s">
        <v>30</v>
      </c>
      <c r="H47" s="11" t="s">
        <v>12</v>
      </c>
      <c r="I47" s="17" t="s">
        <v>12</v>
      </c>
      <c r="J47" s="16" t="s">
        <v>12</v>
      </c>
      <c r="K47" s="17" t="s">
        <v>12</v>
      </c>
      <c r="L47" s="17">
        <v>0.28472222222222221</v>
      </c>
      <c r="N47" s="1"/>
    </row>
    <row r="48" spans="2:14" ht="15" customHeight="1" x14ac:dyDescent="0.25">
      <c r="B48" s="63" t="s">
        <v>39</v>
      </c>
      <c r="C48" s="63"/>
      <c r="D48" s="63"/>
      <c r="E48" s="63"/>
      <c r="F48" s="63"/>
      <c r="G48" s="32"/>
      <c r="H48" s="63" t="s">
        <v>40</v>
      </c>
      <c r="I48" s="63"/>
      <c r="J48" s="63"/>
      <c r="K48" s="63"/>
      <c r="L48" s="63"/>
    </row>
    <row r="49" spans="2:14" ht="15" customHeight="1" x14ac:dyDescent="0.25">
      <c r="B49" s="16" t="s">
        <v>12</v>
      </c>
      <c r="C49" s="11" t="s">
        <v>12</v>
      </c>
      <c r="D49" s="17">
        <v>0.31597222222222221</v>
      </c>
      <c r="E49" s="16" t="s">
        <v>12</v>
      </c>
      <c r="F49" s="18" t="s">
        <v>12</v>
      </c>
      <c r="G49" s="9" t="s">
        <v>24</v>
      </c>
      <c r="H49" s="19">
        <v>14</v>
      </c>
      <c r="I49" s="17">
        <v>1.5277777777777777E-2</v>
      </c>
      <c r="J49" s="16">
        <f t="shared" ref="J49:J54" si="3">L50+I49</f>
        <v>0.37986111111111109</v>
      </c>
      <c r="K49" s="17" t="s">
        <v>12</v>
      </c>
      <c r="L49" s="17" t="s">
        <v>12</v>
      </c>
      <c r="N49" s="1"/>
    </row>
    <row r="50" spans="2:14" ht="15" customHeight="1" x14ac:dyDescent="0.25">
      <c r="B50" s="16">
        <f>D49+E50</f>
        <v>0.33680555555555552</v>
      </c>
      <c r="C50" s="17">
        <v>0</v>
      </c>
      <c r="D50" s="17">
        <f>B50+C50</f>
        <v>0.33680555555555552</v>
      </c>
      <c r="E50" s="16">
        <v>2.0833333333333332E-2</v>
      </c>
      <c r="F50" s="19">
        <v>9</v>
      </c>
      <c r="G50" s="9" t="s">
        <v>25</v>
      </c>
      <c r="H50" s="19">
        <v>5</v>
      </c>
      <c r="I50" s="17">
        <v>1.3888888888888889E-3</v>
      </c>
      <c r="J50" s="16">
        <f t="shared" si="3"/>
        <v>0.36458333333333331</v>
      </c>
      <c r="K50" s="17">
        <v>0</v>
      </c>
      <c r="L50" s="17">
        <f>J50+K50</f>
        <v>0.36458333333333331</v>
      </c>
      <c r="N50" s="1"/>
    </row>
    <row r="51" spans="2:14" ht="15" customHeight="1" x14ac:dyDescent="0.25">
      <c r="B51" s="16">
        <f t="shared" ref="B51:B55" si="4">D50+E51</f>
        <v>0.33749999999999997</v>
      </c>
      <c r="C51" s="17">
        <v>6.9444444444444447E-4</v>
      </c>
      <c r="D51" s="17">
        <f t="shared" ref="D51:D54" si="5">B51+C51</f>
        <v>0.33819444444444441</v>
      </c>
      <c r="E51" s="16">
        <v>6.9444444444444447E-4</v>
      </c>
      <c r="F51" s="19">
        <v>10</v>
      </c>
      <c r="G51" s="9" t="s">
        <v>26</v>
      </c>
      <c r="H51" s="19">
        <v>4</v>
      </c>
      <c r="I51" s="17">
        <v>1.3888888888888889E-3</v>
      </c>
      <c r="J51" s="16">
        <f t="shared" si="3"/>
        <v>0.36319444444444443</v>
      </c>
      <c r="K51" s="17">
        <v>0</v>
      </c>
      <c r="L51" s="17">
        <f>J51+K51</f>
        <v>0.36319444444444443</v>
      </c>
      <c r="N51" s="1"/>
    </row>
    <row r="52" spans="2:14" ht="15" customHeight="1" x14ac:dyDescent="0.25">
      <c r="B52" s="16">
        <f>D51+E52</f>
        <v>0.33888888888888885</v>
      </c>
      <c r="C52" s="17">
        <v>6.9444444444444447E-4</v>
      </c>
      <c r="D52" s="17">
        <f t="shared" si="5"/>
        <v>0.33958333333333329</v>
      </c>
      <c r="E52" s="16">
        <v>6.9444444444444447E-4</v>
      </c>
      <c r="F52" s="19">
        <v>11</v>
      </c>
      <c r="G52" s="9" t="s">
        <v>27</v>
      </c>
      <c r="H52" s="19">
        <v>3</v>
      </c>
      <c r="I52" s="17">
        <v>6.9444444444444447E-4</v>
      </c>
      <c r="J52" s="16">
        <f t="shared" si="3"/>
        <v>0.36180555555555555</v>
      </c>
      <c r="K52" s="17">
        <v>0</v>
      </c>
      <c r="L52" s="17">
        <f>J52+K52</f>
        <v>0.36180555555555555</v>
      </c>
      <c r="N52" s="1"/>
    </row>
    <row r="53" spans="2:14" ht="15" customHeight="1" x14ac:dyDescent="0.25">
      <c r="B53" s="16">
        <f t="shared" si="4"/>
        <v>0.34097222222222218</v>
      </c>
      <c r="C53" s="17">
        <v>4.1666666666666666E-3</v>
      </c>
      <c r="D53" s="17">
        <f t="shared" si="5"/>
        <v>0.34513888888888883</v>
      </c>
      <c r="E53" s="16">
        <v>1.3888888888888889E-3</v>
      </c>
      <c r="F53" s="19">
        <v>12</v>
      </c>
      <c r="G53" s="9" t="s">
        <v>29</v>
      </c>
      <c r="H53" s="19">
        <v>2</v>
      </c>
      <c r="I53" s="17">
        <v>6.9444444444444447E-4</v>
      </c>
      <c r="J53" s="16">
        <f t="shared" si="3"/>
        <v>0.3576388888888889</v>
      </c>
      <c r="K53" s="17">
        <v>3.472222222222222E-3</v>
      </c>
      <c r="L53" s="17">
        <f>J53+K53</f>
        <v>0.3611111111111111</v>
      </c>
      <c r="N53" s="1"/>
    </row>
    <row r="54" spans="2:14" ht="15" customHeight="1" x14ac:dyDescent="0.25">
      <c r="B54" s="16">
        <f t="shared" si="4"/>
        <v>0.34583333333333327</v>
      </c>
      <c r="C54" s="17">
        <v>0</v>
      </c>
      <c r="D54" s="17">
        <f t="shared" si="5"/>
        <v>0.34583333333333327</v>
      </c>
      <c r="E54" s="16">
        <v>6.9444444444444447E-4</v>
      </c>
      <c r="F54" s="19">
        <v>13</v>
      </c>
      <c r="G54" s="9" t="s">
        <v>28</v>
      </c>
      <c r="H54" s="19">
        <v>1</v>
      </c>
      <c r="I54" s="17">
        <v>6.9444444444444447E-4</v>
      </c>
      <c r="J54" s="16">
        <f t="shared" si="3"/>
        <v>0.35694444444444445</v>
      </c>
      <c r="K54" s="17">
        <v>0</v>
      </c>
      <c r="L54" s="17">
        <f>J54+K54</f>
        <v>0.35694444444444445</v>
      </c>
      <c r="N54" s="1"/>
    </row>
    <row r="55" spans="2:14" ht="15" customHeight="1" x14ac:dyDescent="0.25">
      <c r="B55" s="16">
        <f t="shared" si="4"/>
        <v>0.34722222222222215</v>
      </c>
      <c r="C55" s="11" t="s">
        <v>12</v>
      </c>
      <c r="D55" s="17" t="s">
        <v>12</v>
      </c>
      <c r="E55" s="16">
        <v>1.3888888888888889E-3</v>
      </c>
      <c r="F55" s="19">
        <v>14</v>
      </c>
      <c r="G55" s="9" t="s">
        <v>30</v>
      </c>
      <c r="H55" s="11" t="s">
        <v>12</v>
      </c>
      <c r="I55" s="17" t="s">
        <v>12</v>
      </c>
      <c r="J55" s="16" t="s">
        <v>12</v>
      </c>
      <c r="K55" s="17" t="s">
        <v>12</v>
      </c>
      <c r="L55" s="17">
        <v>0.35625000000000001</v>
      </c>
      <c r="N55" s="1"/>
    </row>
    <row r="56" spans="2:14" ht="15" customHeight="1" x14ac:dyDescent="0.25">
      <c r="B56" s="63" t="s">
        <v>41</v>
      </c>
      <c r="C56" s="63"/>
      <c r="D56" s="63"/>
      <c r="E56" s="63"/>
      <c r="F56" s="63"/>
      <c r="G56" s="32"/>
      <c r="H56" s="63" t="s">
        <v>42</v>
      </c>
      <c r="I56" s="63"/>
      <c r="J56" s="63"/>
      <c r="K56" s="63"/>
      <c r="L56" s="63"/>
    </row>
    <row r="57" spans="2:14" ht="15" customHeight="1" x14ac:dyDescent="0.25">
      <c r="B57" s="16" t="s">
        <v>12</v>
      </c>
      <c r="C57" s="11" t="s">
        <v>12</v>
      </c>
      <c r="D57" s="17">
        <v>0.41666666666666669</v>
      </c>
      <c r="E57" s="16" t="s">
        <v>12</v>
      </c>
      <c r="F57" s="18" t="s">
        <v>12</v>
      </c>
      <c r="G57" s="9" t="s">
        <v>24</v>
      </c>
      <c r="H57" s="19">
        <v>14</v>
      </c>
      <c r="I57" s="17">
        <v>1.5277777777777777E-2</v>
      </c>
      <c r="J57" s="16">
        <f t="shared" ref="J57:J62" si="6">L58+I57</f>
        <v>0.47361111111111109</v>
      </c>
      <c r="K57" s="17" t="s">
        <v>12</v>
      </c>
      <c r="L57" s="17" t="s">
        <v>12</v>
      </c>
      <c r="N57" s="1"/>
    </row>
    <row r="58" spans="2:14" ht="15" customHeight="1" x14ac:dyDescent="0.25">
      <c r="B58" s="16">
        <f>D57+E58</f>
        <v>0.43194444444444446</v>
      </c>
      <c r="C58" s="17">
        <v>0</v>
      </c>
      <c r="D58" s="17">
        <f>B58+C58</f>
        <v>0.43194444444444446</v>
      </c>
      <c r="E58" s="16">
        <v>1.5277777777777777E-2</v>
      </c>
      <c r="F58" s="19">
        <v>9</v>
      </c>
      <c r="G58" s="9" t="s">
        <v>25</v>
      </c>
      <c r="H58" s="19">
        <v>5</v>
      </c>
      <c r="I58" s="17">
        <v>6.9444444444444447E-4</v>
      </c>
      <c r="J58" s="16">
        <f t="shared" si="6"/>
        <v>0.45763888888888887</v>
      </c>
      <c r="K58" s="17">
        <v>6.9444444444444447E-4</v>
      </c>
      <c r="L58" s="17">
        <f>J58+K58</f>
        <v>0.45833333333333331</v>
      </c>
      <c r="N58" s="1"/>
    </row>
    <row r="59" spans="2:14" ht="15" customHeight="1" x14ac:dyDescent="0.25">
      <c r="B59" s="16">
        <f t="shared" ref="B59:B63" si="7">D58+E59</f>
        <v>0.43263888888888891</v>
      </c>
      <c r="C59" s="17">
        <v>6.9444444444444447E-4</v>
      </c>
      <c r="D59" s="17">
        <f t="shared" ref="D59:D62" si="8">B59+C59</f>
        <v>0.43333333333333335</v>
      </c>
      <c r="E59" s="16">
        <v>6.9444444444444447E-4</v>
      </c>
      <c r="F59" s="19">
        <v>10</v>
      </c>
      <c r="G59" s="9" t="s">
        <v>26</v>
      </c>
      <c r="H59" s="19">
        <v>4</v>
      </c>
      <c r="I59" s="17">
        <v>1.3888888888888889E-3</v>
      </c>
      <c r="J59" s="16">
        <f t="shared" si="6"/>
        <v>0.45694444444444443</v>
      </c>
      <c r="K59" s="17">
        <v>0</v>
      </c>
      <c r="L59" s="17">
        <f>J59+K59</f>
        <v>0.45694444444444443</v>
      </c>
      <c r="N59" s="1"/>
    </row>
    <row r="60" spans="2:14" ht="15" customHeight="1" x14ac:dyDescent="0.25">
      <c r="B60" s="16">
        <f t="shared" si="7"/>
        <v>0.43472222222222223</v>
      </c>
      <c r="C60" s="17">
        <v>0</v>
      </c>
      <c r="D60" s="17">
        <f t="shared" si="8"/>
        <v>0.43472222222222223</v>
      </c>
      <c r="E60" s="16">
        <v>1.3888888888888889E-3</v>
      </c>
      <c r="F60" s="19">
        <v>11</v>
      </c>
      <c r="G60" s="9" t="s">
        <v>27</v>
      </c>
      <c r="H60" s="19">
        <v>3</v>
      </c>
      <c r="I60" s="17">
        <v>1.3888888888888889E-3</v>
      </c>
      <c r="J60" s="16">
        <f t="shared" si="6"/>
        <v>0.4548611111111111</v>
      </c>
      <c r="K60" s="17">
        <v>6.9444444444444447E-4</v>
      </c>
      <c r="L60" s="17">
        <f>J60+K60</f>
        <v>0.45555555555555555</v>
      </c>
      <c r="N60" s="1"/>
    </row>
    <row r="61" spans="2:14" ht="15" customHeight="1" x14ac:dyDescent="0.25">
      <c r="B61" s="16">
        <f t="shared" si="7"/>
        <v>0.43611111111111112</v>
      </c>
      <c r="C61" s="17">
        <v>4.8611111111111112E-3</v>
      </c>
      <c r="D61" s="17">
        <f t="shared" si="8"/>
        <v>0.44097222222222221</v>
      </c>
      <c r="E61" s="16">
        <v>1.3888888888888889E-3</v>
      </c>
      <c r="F61" s="19">
        <v>12</v>
      </c>
      <c r="G61" s="9" t="s">
        <v>29</v>
      </c>
      <c r="H61" s="19">
        <v>2</v>
      </c>
      <c r="I61" s="17">
        <v>1.3888888888888889E-3</v>
      </c>
      <c r="J61" s="16">
        <f t="shared" si="6"/>
        <v>0.45</v>
      </c>
      <c r="K61" s="17">
        <v>3.472222222222222E-3</v>
      </c>
      <c r="L61" s="17">
        <f>J61+K61</f>
        <v>0.45347222222222222</v>
      </c>
      <c r="N61" s="1"/>
    </row>
    <row r="62" spans="2:14" ht="15" customHeight="1" x14ac:dyDescent="0.25">
      <c r="B62" s="16">
        <f t="shared" si="7"/>
        <v>0.44166666666666665</v>
      </c>
      <c r="C62" s="17">
        <v>0</v>
      </c>
      <c r="D62" s="17">
        <f t="shared" si="8"/>
        <v>0.44166666666666665</v>
      </c>
      <c r="E62" s="16">
        <v>6.9444444444444447E-4</v>
      </c>
      <c r="F62" s="19">
        <v>13</v>
      </c>
      <c r="G62" s="9" t="s">
        <v>28</v>
      </c>
      <c r="H62" s="19">
        <v>1</v>
      </c>
      <c r="I62" s="17">
        <v>6.9444444444444447E-4</v>
      </c>
      <c r="J62" s="16">
        <f t="shared" si="6"/>
        <v>0.44861111111111113</v>
      </c>
      <c r="K62" s="17">
        <v>0</v>
      </c>
      <c r="L62" s="17">
        <f>J62+K62</f>
        <v>0.44861111111111113</v>
      </c>
      <c r="N62" s="1"/>
    </row>
    <row r="63" spans="2:14" ht="15" customHeight="1" x14ac:dyDescent="0.25">
      <c r="B63" s="16">
        <f t="shared" si="7"/>
        <v>0.44236111111111109</v>
      </c>
      <c r="C63" s="11" t="s">
        <v>12</v>
      </c>
      <c r="D63" s="17" t="s">
        <v>12</v>
      </c>
      <c r="E63" s="16">
        <v>6.9444444444444447E-4</v>
      </c>
      <c r="F63" s="19">
        <v>14</v>
      </c>
      <c r="G63" s="9" t="s">
        <v>30</v>
      </c>
      <c r="H63" s="11" t="s">
        <v>12</v>
      </c>
      <c r="I63" s="17" t="s">
        <v>12</v>
      </c>
      <c r="J63" s="16" t="s">
        <v>12</v>
      </c>
      <c r="K63" s="17" t="s">
        <v>12</v>
      </c>
      <c r="L63" s="17">
        <v>0.44791666666666669</v>
      </c>
      <c r="N63" s="1"/>
    </row>
    <row r="64" spans="2:14" ht="15" customHeight="1" x14ac:dyDescent="0.25">
      <c r="B64" s="63" t="s">
        <v>43</v>
      </c>
      <c r="C64" s="63"/>
      <c r="D64" s="63"/>
      <c r="E64" s="63"/>
      <c r="F64" s="63"/>
      <c r="G64" s="32"/>
      <c r="H64" s="63" t="s">
        <v>44</v>
      </c>
      <c r="I64" s="63"/>
      <c r="J64" s="63"/>
      <c r="K64" s="63"/>
      <c r="L64" s="63"/>
    </row>
    <row r="65" spans="2:14" ht="15" customHeight="1" x14ac:dyDescent="0.25">
      <c r="B65" s="16" t="s">
        <v>12</v>
      </c>
      <c r="C65" s="11" t="s">
        <v>12</v>
      </c>
      <c r="D65" s="17">
        <v>0.50694444444444442</v>
      </c>
      <c r="E65" s="16" t="s">
        <v>12</v>
      </c>
      <c r="F65" s="18" t="s">
        <v>12</v>
      </c>
      <c r="G65" s="9" t="s">
        <v>24</v>
      </c>
      <c r="H65" s="19">
        <v>14</v>
      </c>
      <c r="I65" s="17">
        <v>1.5277777777777777E-2</v>
      </c>
      <c r="J65" s="16">
        <f t="shared" ref="J65:J70" si="9">L66+I65</f>
        <v>0.55972222222222212</v>
      </c>
      <c r="K65" s="17" t="s">
        <v>12</v>
      </c>
      <c r="L65" s="17" t="s">
        <v>12</v>
      </c>
      <c r="N65" s="1"/>
    </row>
    <row r="66" spans="2:14" ht="15" customHeight="1" x14ac:dyDescent="0.25">
      <c r="B66" s="16">
        <f>D65+E66</f>
        <v>0.52222222222222214</v>
      </c>
      <c r="C66" s="17">
        <v>0</v>
      </c>
      <c r="D66" s="17">
        <f>B66+C66</f>
        <v>0.52222222222222214</v>
      </c>
      <c r="E66" s="16">
        <v>1.5277777777777777E-2</v>
      </c>
      <c r="F66" s="19">
        <v>9</v>
      </c>
      <c r="G66" s="9" t="s">
        <v>25</v>
      </c>
      <c r="H66" s="19">
        <v>5</v>
      </c>
      <c r="I66" s="17">
        <v>6.9444444444444447E-4</v>
      </c>
      <c r="J66" s="16">
        <f t="shared" si="9"/>
        <v>0.5444444444444444</v>
      </c>
      <c r="K66" s="17">
        <v>0</v>
      </c>
      <c r="L66" s="17">
        <f>J66+K66</f>
        <v>0.5444444444444444</v>
      </c>
      <c r="N66" s="1"/>
    </row>
    <row r="67" spans="2:14" ht="15" customHeight="1" x14ac:dyDescent="0.25">
      <c r="B67" s="16">
        <f t="shared" ref="B67:B71" si="10">D66+E67</f>
        <v>0.52291666666666659</v>
      </c>
      <c r="C67" s="17">
        <v>1.3888888888888889E-3</v>
      </c>
      <c r="D67" s="17">
        <f t="shared" ref="D67:D70" si="11">B67+C67</f>
        <v>0.52430555555555547</v>
      </c>
      <c r="E67" s="16">
        <v>6.9444444444444447E-4</v>
      </c>
      <c r="F67" s="19">
        <v>10</v>
      </c>
      <c r="G67" s="9" t="s">
        <v>26</v>
      </c>
      <c r="H67" s="19">
        <v>4</v>
      </c>
      <c r="I67" s="17">
        <v>1.3888888888888889E-3</v>
      </c>
      <c r="J67" s="16">
        <f t="shared" si="9"/>
        <v>0.54236111111111107</v>
      </c>
      <c r="K67" s="17">
        <v>1.3888888888888889E-3</v>
      </c>
      <c r="L67" s="17">
        <f>J67+K67</f>
        <v>0.54374999999999996</v>
      </c>
      <c r="N67" s="1"/>
    </row>
    <row r="68" spans="2:14" ht="15" customHeight="1" x14ac:dyDescent="0.25">
      <c r="B68" s="16">
        <f t="shared" si="10"/>
        <v>0.52499999999999991</v>
      </c>
      <c r="C68" s="17">
        <v>6.9444444444444447E-4</v>
      </c>
      <c r="D68" s="17">
        <f t="shared" si="11"/>
        <v>0.52569444444444435</v>
      </c>
      <c r="E68" s="16">
        <v>6.9444444444444447E-4</v>
      </c>
      <c r="F68" s="19">
        <v>11</v>
      </c>
      <c r="G68" s="9" t="s">
        <v>27</v>
      </c>
      <c r="H68" s="19">
        <v>3</v>
      </c>
      <c r="I68" s="17">
        <v>6.9444444444444447E-4</v>
      </c>
      <c r="J68" s="16">
        <f t="shared" si="9"/>
        <v>0.54097222222222219</v>
      </c>
      <c r="K68" s="17">
        <v>0</v>
      </c>
      <c r="L68" s="17">
        <f>J68+K68</f>
        <v>0.54097222222222219</v>
      </c>
      <c r="N68" s="1"/>
    </row>
    <row r="69" spans="2:14" ht="15" customHeight="1" x14ac:dyDescent="0.25">
      <c r="B69" s="16">
        <f t="shared" si="10"/>
        <v>0.5263888888888888</v>
      </c>
      <c r="C69" s="17">
        <v>2.7777777777777779E-3</v>
      </c>
      <c r="D69" s="17">
        <f t="shared" si="11"/>
        <v>0.52916666666666656</v>
      </c>
      <c r="E69" s="16">
        <v>6.9444444444444447E-4</v>
      </c>
      <c r="F69" s="19">
        <v>12</v>
      </c>
      <c r="G69" s="9" t="s">
        <v>29</v>
      </c>
      <c r="H69" s="19">
        <v>2</v>
      </c>
      <c r="I69" s="17">
        <v>6.9444444444444447E-4</v>
      </c>
      <c r="J69" s="16">
        <f t="shared" si="9"/>
        <v>0.53611111111111109</v>
      </c>
      <c r="K69" s="17">
        <v>4.1666666666666666E-3</v>
      </c>
      <c r="L69" s="17">
        <f>J69+K69</f>
        <v>0.54027777777777775</v>
      </c>
      <c r="N69" s="1"/>
    </row>
    <row r="70" spans="2:14" ht="15" customHeight="1" x14ac:dyDescent="0.25">
      <c r="B70" s="16">
        <f t="shared" si="10"/>
        <v>0.52986111111111101</v>
      </c>
      <c r="C70" s="17">
        <v>0</v>
      </c>
      <c r="D70" s="17">
        <f t="shared" si="11"/>
        <v>0.52986111111111101</v>
      </c>
      <c r="E70" s="16">
        <v>6.9444444444444447E-4</v>
      </c>
      <c r="F70" s="19">
        <v>13</v>
      </c>
      <c r="G70" s="9" t="s">
        <v>28</v>
      </c>
      <c r="H70" s="19">
        <v>1</v>
      </c>
      <c r="I70" s="17">
        <v>6.9444444444444447E-4</v>
      </c>
      <c r="J70" s="16">
        <f t="shared" si="9"/>
        <v>0.53541666666666665</v>
      </c>
      <c r="K70" s="17">
        <v>0</v>
      </c>
      <c r="L70" s="17">
        <f>J70+K70</f>
        <v>0.53541666666666665</v>
      </c>
      <c r="N70" s="1"/>
    </row>
    <row r="71" spans="2:14" ht="15" customHeight="1" x14ac:dyDescent="0.25">
      <c r="B71" s="16">
        <f t="shared" si="10"/>
        <v>0.53055555555555545</v>
      </c>
      <c r="C71" s="11" t="s">
        <v>12</v>
      </c>
      <c r="D71" s="17" t="s">
        <v>12</v>
      </c>
      <c r="E71" s="16">
        <v>6.9444444444444447E-4</v>
      </c>
      <c r="F71" s="19">
        <v>14</v>
      </c>
      <c r="G71" s="9" t="s">
        <v>30</v>
      </c>
      <c r="H71" s="11" t="s">
        <v>12</v>
      </c>
      <c r="I71" s="17" t="s">
        <v>12</v>
      </c>
      <c r="J71" s="16" t="s">
        <v>12</v>
      </c>
      <c r="K71" s="17" t="s">
        <v>12</v>
      </c>
      <c r="L71" s="17">
        <v>0.53472222222222221</v>
      </c>
      <c r="N71" s="1"/>
    </row>
    <row r="72" spans="2:14" ht="15" customHeight="1" x14ac:dyDescent="0.25">
      <c r="B72" s="63" t="s">
        <v>47</v>
      </c>
      <c r="C72" s="63"/>
      <c r="D72" s="63"/>
      <c r="E72" s="63"/>
      <c r="F72" s="63"/>
      <c r="G72" s="32"/>
      <c r="H72" s="63" t="s">
        <v>46</v>
      </c>
      <c r="I72" s="63"/>
      <c r="J72" s="63"/>
      <c r="K72" s="63"/>
      <c r="L72" s="63"/>
    </row>
    <row r="73" spans="2:14" ht="15" customHeight="1" x14ac:dyDescent="0.25">
      <c r="B73" s="16" t="s">
        <v>12</v>
      </c>
      <c r="C73" s="11" t="s">
        <v>12</v>
      </c>
      <c r="D73" s="17">
        <v>0.58402777777777781</v>
      </c>
      <c r="E73" s="16" t="s">
        <v>12</v>
      </c>
      <c r="F73" s="18" t="s">
        <v>12</v>
      </c>
      <c r="G73" s="9" t="s">
        <v>24</v>
      </c>
      <c r="H73" s="19">
        <v>14</v>
      </c>
      <c r="I73" s="17">
        <v>1.5277777777777777E-2</v>
      </c>
      <c r="J73" s="16">
        <f t="shared" ref="J73:J78" si="12">L74+I73</f>
        <v>0.6381944444444444</v>
      </c>
      <c r="K73" s="17" t="s">
        <v>12</v>
      </c>
      <c r="L73" s="17" t="s">
        <v>12</v>
      </c>
      <c r="N73" s="1"/>
    </row>
    <row r="74" spans="2:14" ht="15" customHeight="1" x14ac:dyDescent="0.25">
      <c r="B74" s="16">
        <f>D73+E74</f>
        <v>0.59930555555555554</v>
      </c>
      <c r="C74" s="17">
        <v>0</v>
      </c>
      <c r="D74" s="17">
        <f>B74+C74</f>
        <v>0.59930555555555554</v>
      </c>
      <c r="E74" s="16">
        <v>1.5277777777777777E-2</v>
      </c>
      <c r="F74" s="19">
        <v>9</v>
      </c>
      <c r="G74" s="9" t="s">
        <v>25</v>
      </c>
      <c r="H74" s="19">
        <v>5</v>
      </c>
      <c r="I74" s="17">
        <v>6.9444444444444447E-4</v>
      </c>
      <c r="J74" s="16">
        <f t="shared" si="12"/>
        <v>0.62291666666666667</v>
      </c>
      <c r="K74" s="17">
        <v>0</v>
      </c>
      <c r="L74" s="17">
        <f>J74+K74</f>
        <v>0.62291666666666667</v>
      </c>
      <c r="N74" s="1"/>
    </row>
    <row r="75" spans="2:14" ht="15" customHeight="1" x14ac:dyDescent="0.25">
      <c r="B75" s="16">
        <f t="shared" ref="B75:B79" si="13">D74+E75</f>
        <v>0.6</v>
      </c>
      <c r="C75" s="17">
        <v>6.9444444444444447E-4</v>
      </c>
      <c r="D75" s="17">
        <f t="shared" ref="D75:D78" si="14">B75+C75</f>
        <v>0.60069444444444442</v>
      </c>
      <c r="E75" s="16">
        <v>6.9444444444444447E-4</v>
      </c>
      <c r="F75" s="19">
        <v>10</v>
      </c>
      <c r="G75" s="9" t="s">
        <v>26</v>
      </c>
      <c r="H75" s="19">
        <v>4</v>
      </c>
      <c r="I75" s="17">
        <v>6.9444444444444447E-4</v>
      </c>
      <c r="J75" s="16">
        <f t="shared" si="12"/>
        <v>0.62083333333333335</v>
      </c>
      <c r="K75" s="17">
        <v>1.3888888888888889E-3</v>
      </c>
      <c r="L75" s="17">
        <f>J75+K75</f>
        <v>0.62222222222222223</v>
      </c>
      <c r="N75" s="1"/>
    </row>
    <row r="76" spans="2:14" ht="15" customHeight="1" x14ac:dyDescent="0.25">
      <c r="B76" s="16">
        <f t="shared" si="13"/>
        <v>0.6020833333333333</v>
      </c>
      <c r="C76" s="17">
        <v>6.9444444444444447E-4</v>
      </c>
      <c r="D76" s="17">
        <f t="shared" si="14"/>
        <v>0.60277777777777775</v>
      </c>
      <c r="E76" s="16">
        <v>1.3888888888888889E-3</v>
      </c>
      <c r="F76" s="19">
        <v>11</v>
      </c>
      <c r="G76" s="9" t="s">
        <v>27</v>
      </c>
      <c r="H76" s="19">
        <v>3</v>
      </c>
      <c r="I76" s="17">
        <v>6.9444444444444447E-4</v>
      </c>
      <c r="J76" s="16">
        <f t="shared" si="12"/>
        <v>0.62013888888888891</v>
      </c>
      <c r="K76" s="17">
        <v>0</v>
      </c>
      <c r="L76" s="17">
        <f>J76+K76</f>
        <v>0.62013888888888891</v>
      </c>
      <c r="N76" s="1"/>
    </row>
    <row r="77" spans="2:14" ht="15" customHeight="1" x14ac:dyDescent="0.25">
      <c r="B77" s="16">
        <f t="shared" si="13"/>
        <v>0.60347222222222219</v>
      </c>
      <c r="C77" s="17">
        <v>2.7777777777777779E-3</v>
      </c>
      <c r="D77" s="17">
        <f t="shared" si="14"/>
        <v>0.60624999999999996</v>
      </c>
      <c r="E77" s="16">
        <v>6.9444444444444447E-4</v>
      </c>
      <c r="F77" s="19">
        <v>12</v>
      </c>
      <c r="G77" s="9" t="s">
        <v>29</v>
      </c>
      <c r="H77" s="19">
        <v>2</v>
      </c>
      <c r="I77" s="17">
        <v>6.9444444444444447E-4</v>
      </c>
      <c r="J77" s="16">
        <f t="shared" si="12"/>
        <v>0.61597222222222225</v>
      </c>
      <c r="K77" s="17">
        <v>3.472222222222222E-3</v>
      </c>
      <c r="L77" s="17">
        <f>J77+K77</f>
        <v>0.61944444444444446</v>
      </c>
      <c r="N77" s="1"/>
    </row>
    <row r="78" spans="2:14" ht="15" customHeight="1" x14ac:dyDescent="0.25">
      <c r="B78" s="16">
        <f t="shared" si="13"/>
        <v>0.6069444444444444</v>
      </c>
      <c r="C78" s="17">
        <v>0</v>
      </c>
      <c r="D78" s="17">
        <f t="shared" si="14"/>
        <v>0.6069444444444444</v>
      </c>
      <c r="E78" s="16">
        <v>6.9444444444444447E-4</v>
      </c>
      <c r="F78" s="19">
        <v>13</v>
      </c>
      <c r="G78" s="9" t="s">
        <v>28</v>
      </c>
      <c r="H78" s="19">
        <v>1</v>
      </c>
      <c r="I78" s="17">
        <v>6.9444444444444447E-4</v>
      </c>
      <c r="J78" s="16">
        <f t="shared" si="12"/>
        <v>0.61527777777777781</v>
      </c>
      <c r="K78" s="17">
        <v>0</v>
      </c>
      <c r="L78" s="17">
        <f>J78+K78</f>
        <v>0.61527777777777781</v>
      </c>
      <c r="N78" s="1"/>
    </row>
    <row r="79" spans="2:14" ht="15" customHeight="1" x14ac:dyDescent="0.25">
      <c r="B79" s="16">
        <f t="shared" si="13"/>
        <v>0.60763888888888884</v>
      </c>
      <c r="C79" s="11" t="s">
        <v>12</v>
      </c>
      <c r="D79" s="17" t="s">
        <v>12</v>
      </c>
      <c r="E79" s="16">
        <v>6.9444444444444447E-4</v>
      </c>
      <c r="F79" s="19">
        <v>14</v>
      </c>
      <c r="G79" s="9" t="s">
        <v>30</v>
      </c>
      <c r="H79" s="11" t="s">
        <v>12</v>
      </c>
      <c r="I79" s="17" t="s">
        <v>12</v>
      </c>
      <c r="J79" s="16" t="s">
        <v>12</v>
      </c>
      <c r="K79" s="17" t="s">
        <v>12</v>
      </c>
      <c r="L79" s="17">
        <v>0.61458333333333337</v>
      </c>
      <c r="N79" s="1"/>
    </row>
    <row r="80" spans="2:14" ht="15" customHeight="1" x14ac:dyDescent="0.25">
      <c r="B80" s="63" t="s">
        <v>48</v>
      </c>
      <c r="C80" s="63"/>
      <c r="D80" s="63"/>
      <c r="E80" s="63"/>
      <c r="F80" s="63"/>
      <c r="G80" s="32"/>
      <c r="H80" s="63" t="s">
        <v>49</v>
      </c>
      <c r="I80" s="63"/>
      <c r="J80" s="63"/>
      <c r="K80" s="63"/>
      <c r="L80" s="63"/>
    </row>
    <row r="81" spans="2:14" ht="15" customHeight="1" x14ac:dyDescent="0.25">
      <c r="B81" s="16" t="s">
        <v>12</v>
      </c>
      <c r="C81" s="11" t="s">
        <v>12</v>
      </c>
      <c r="D81" s="17">
        <v>0.63888888888888895</v>
      </c>
      <c r="E81" s="16" t="s">
        <v>12</v>
      </c>
      <c r="F81" s="18" t="s">
        <v>12</v>
      </c>
      <c r="G81" s="9" t="s">
        <v>24</v>
      </c>
      <c r="H81" s="19">
        <v>14</v>
      </c>
      <c r="I81" s="17">
        <v>1.5277777777777777E-2</v>
      </c>
      <c r="J81" s="16">
        <f t="shared" ref="J81:J86" si="15">L82+I81</f>
        <v>0.71388888888888868</v>
      </c>
      <c r="K81" s="17" t="s">
        <v>12</v>
      </c>
      <c r="L81" s="17" t="s">
        <v>12</v>
      </c>
      <c r="N81" s="1"/>
    </row>
    <row r="82" spans="2:14" ht="15" customHeight="1" x14ac:dyDescent="0.25">
      <c r="B82" s="16">
        <f>D81+E82</f>
        <v>0.65416666666666667</v>
      </c>
      <c r="C82" s="17">
        <v>0</v>
      </c>
      <c r="D82" s="17">
        <f>B82+C82</f>
        <v>0.65416666666666667</v>
      </c>
      <c r="E82" s="16">
        <v>1.5277777777777777E-2</v>
      </c>
      <c r="F82" s="19">
        <v>9</v>
      </c>
      <c r="G82" s="9" t="s">
        <v>25</v>
      </c>
      <c r="H82" s="19">
        <v>5</v>
      </c>
      <c r="I82" s="17">
        <v>6.9444444444444447E-4</v>
      </c>
      <c r="J82" s="16">
        <f t="shared" si="15"/>
        <v>0.69861111111111096</v>
      </c>
      <c r="K82" s="17">
        <v>0</v>
      </c>
      <c r="L82" s="17">
        <f>J82+K82</f>
        <v>0.69861111111111096</v>
      </c>
      <c r="N82" s="1"/>
    </row>
    <row r="83" spans="2:14" ht="15" customHeight="1" x14ac:dyDescent="0.25">
      <c r="B83" s="16">
        <f t="shared" ref="B83:B87" si="16">D82+E83</f>
        <v>0.65486111111111112</v>
      </c>
      <c r="C83" s="17">
        <v>6.9444444444444447E-4</v>
      </c>
      <c r="D83" s="17">
        <f t="shared" ref="D83:D86" si="17">B83+C83</f>
        <v>0.65555555555555556</v>
      </c>
      <c r="E83" s="16">
        <v>6.9444444444444447E-4</v>
      </c>
      <c r="F83" s="19">
        <v>10</v>
      </c>
      <c r="G83" s="9" t="s">
        <v>26</v>
      </c>
      <c r="H83" s="19">
        <v>4</v>
      </c>
      <c r="I83" s="17">
        <v>1.3888888888888889E-3</v>
      </c>
      <c r="J83" s="16">
        <f t="shared" si="15"/>
        <v>0.69722222222222208</v>
      </c>
      <c r="K83" s="17">
        <v>6.9444444444444447E-4</v>
      </c>
      <c r="L83" s="17">
        <f>J83+K83</f>
        <v>0.69791666666666652</v>
      </c>
      <c r="N83" s="1"/>
    </row>
    <row r="84" spans="2:14" ht="15" customHeight="1" x14ac:dyDescent="0.25">
      <c r="B84" s="16">
        <f t="shared" si="16"/>
        <v>0.65694444444444444</v>
      </c>
      <c r="C84" s="17">
        <v>6.9444444444444447E-4</v>
      </c>
      <c r="D84" s="17">
        <f t="shared" si="17"/>
        <v>0.65763888888888888</v>
      </c>
      <c r="E84" s="16">
        <v>1.3888888888888889E-3</v>
      </c>
      <c r="F84" s="19">
        <v>11</v>
      </c>
      <c r="G84" s="9" t="s">
        <v>27</v>
      </c>
      <c r="H84" s="19">
        <v>3</v>
      </c>
      <c r="I84" s="17">
        <v>1.3888888888888889E-3</v>
      </c>
      <c r="J84" s="16">
        <f t="shared" si="15"/>
        <v>0.69583333333333319</v>
      </c>
      <c r="K84" s="17">
        <v>0</v>
      </c>
      <c r="L84" s="17">
        <f>J84+K84</f>
        <v>0.69583333333333319</v>
      </c>
      <c r="N84" s="1"/>
    </row>
    <row r="85" spans="2:14" ht="15" customHeight="1" x14ac:dyDescent="0.25">
      <c r="B85" s="16">
        <f t="shared" si="16"/>
        <v>0.65833333333333333</v>
      </c>
      <c r="C85" s="17">
        <v>8.3333333333333332E-3</v>
      </c>
      <c r="D85" s="17">
        <f t="shared" si="17"/>
        <v>0.66666666666666663</v>
      </c>
      <c r="E85" s="16">
        <v>6.9444444444444447E-4</v>
      </c>
      <c r="F85" s="19">
        <v>12</v>
      </c>
      <c r="G85" s="9" t="s">
        <v>29</v>
      </c>
      <c r="H85" s="19">
        <v>2</v>
      </c>
      <c r="I85" s="17">
        <v>1.3888888888888889E-3</v>
      </c>
      <c r="J85" s="16">
        <f t="shared" si="15"/>
        <v>0.6826388888888888</v>
      </c>
      <c r="K85" s="17">
        <v>1.1805555555555555E-2</v>
      </c>
      <c r="L85" s="17">
        <f>J85+K85</f>
        <v>0.69444444444444431</v>
      </c>
      <c r="N85" s="1"/>
    </row>
    <row r="86" spans="2:14" ht="15" customHeight="1" x14ac:dyDescent="0.25">
      <c r="B86" s="16">
        <f t="shared" si="16"/>
        <v>0.66736111111111107</v>
      </c>
      <c r="C86" s="17">
        <v>0</v>
      </c>
      <c r="D86" s="17">
        <f t="shared" si="17"/>
        <v>0.66736111111111107</v>
      </c>
      <c r="E86" s="16">
        <v>6.9444444444444447E-4</v>
      </c>
      <c r="F86" s="19">
        <v>13</v>
      </c>
      <c r="G86" s="9" t="s">
        <v>28</v>
      </c>
      <c r="H86" s="19">
        <v>1</v>
      </c>
      <c r="I86" s="17">
        <v>6.9444444444444447E-4</v>
      </c>
      <c r="J86" s="16">
        <f t="shared" si="15"/>
        <v>0.68124999999999991</v>
      </c>
      <c r="K86" s="17">
        <v>0</v>
      </c>
      <c r="L86" s="17">
        <f>J86+K86</f>
        <v>0.68124999999999991</v>
      </c>
      <c r="N86" s="1"/>
    </row>
    <row r="87" spans="2:14" ht="15" customHeight="1" x14ac:dyDescent="0.25">
      <c r="B87" s="16">
        <f t="shared" si="16"/>
        <v>0.66874999999999996</v>
      </c>
      <c r="C87" s="11" t="s">
        <v>12</v>
      </c>
      <c r="D87" s="17" t="s">
        <v>12</v>
      </c>
      <c r="E87" s="16">
        <v>1.3888888888888889E-3</v>
      </c>
      <c r="F87" s="19">
        <v>14</v>
      </c>
      <c r="G87" s="9" t="s">
        <v>30</v>
      </c>
      <c r="H87" s="11" t="s">
        <v>12</v>
      </c>
      <c r="I87" s="17" t="s">
        <v>12</v>
      </c>
      <c r="J87" s="16" t="s">
        <v>12</v>
      </c>
      <c r="K87" s="17" t="s">
        <v>12</v>
      </c>
      <c r="L87" s="17">
        <v>0.68055555555555547</v>
      </c>
      <c r="N87" s="1"/>
    </row>
    <row r="88" spans="2:14" ht="15" customHeight="1" x14ac:dyDescent="0.25">
      <c r="B88" s="63" t="s">
        <v>50</v>
      </c>
      <c r="C88" s="63"/>
      <c r="D88" s="63"/>
      <c r="E88" s="63"/>
      <c r="F88" s="63"/>
      <c r="G88" s="32"/>
      <c r="H88" s="63" t="s">
        <v>51</v>
      </c>
      <c r="I88" s="63"/>
      <c r="J88" s="63"/>
      <c r="K88" s="63"/>
      <c r="L88" s="63"/>
    </row>
    <row r="89" spans="2:14" ht="15" customHeight="1" x14ac:dyDescent="0.25">
      <c r="B89" s="16" t="s">
        <v>12</v>
      </c>
      <c r="C89" s="11" t="s">
        <v>12</v>
      </c>
      <c r="D89" s="17">
        <v>0.70138888888888884</v>
      </c>
      <c r="E89" s="16" t="s">
        <v>12</v>
      </c>
      <c r="F89" s="18" t="s">
        <v>12</v>
      </c>
      <c r="G89" s="9" t="s">
        <v>24</v>
      </c>
      <c r="H89" s="19">
        <v>14</v>
      </c>
      <c r="I89" s="17">
        <v>1.8749999999999999E-2</v>
      </c>
      <c r="J89" s="16">
        <f t="shared" ref="J89:J94" si="18">L90+I89</f>
        <v>0.75416666666666665</v>
      </c>
      <c r="K89" s="17" t="s">
        <v>12</v>
      </c>
      <c r="L89" s="17" t="s">
        <v>12</v>
      </c>
      <c r="N89" s="1"/>
    </row>
    <row r="90" spans="2:14" ht="15" customHeight="1" x14ac:dyDescent="0.25">
      <c r="B90" s="16">
        <f>D89+E90</f>
        <v>0.71458333333333324</v>
      </c>
      <c r="C90" s="17">
        <v>0</v>
      </c>
      <c r="D90" s="17">
        <f>B90+C90</f>
        <v>0.71458333333333324</v>
      </c>
      <c r="E90" s="16">
        <v>1.3194444444444444E-2</v>
      </c>
      <c r="F90" s="19">
        <v>9</v>
      </c>
      <c r="G90" s="9" t="s">
        <v>25</v>
      </c>
      <c r="H90" s="19">
        <v>5</v>
      </c>
      <c r="I90" s="17">
        <v>6.9444444444444447E-4</v>
      </c>
      <c r="J90" s="16">
        <f t="shared" si="18"/>
        <v>0.73541666666666661</v>
      </c>
      <c r="K90" s="17">
        <v>0</v>
      </c>
      <c r="L90" s="17">
        <f>J90+K90</f>
        <v>0.73541666666666661</v>
      </c>
      <c r="N90" s="1"/>
    </row>
    <row r="91" spans="2:14" ht="15" customHeight="1" x14ac:dyDescent="0.25">
      <c r="B91" s="16">
        <f t="shared" ref="B91:B95" si="19">D90+E91</f>
        <v>0.71527777777777768</v>
      </c>
      <c r="C91" s="17">
        <v>0</v>
      </c>
      <c r="D91" s="17">
        <f t="shared" ref="D91:D94" si="20">B91+C91</f>
        <v>0.71527777777777768</v>
      </c>
      <c r="E91" s="16">
        <v>6.9444444444444447E-4</v>
      </c>
      <c r="F91" s="19">
        <v>10</v>
      </c>
      <c r="G91" s="9" t="s">
        <v>26</v>
      </c>
      <c r="H91" s="19">
        <v>4</v>
      </c>
      <c r="I91" s="17">
        <v>6.9444444444444447E-4</v>
      </c>
      <c r="J91" s="16">
        <f t="shared" si="18"/>
        <v>0.73402777777777772</v>
      </c>
      <c r="K91" s="17">
        <v>6.9444444444444447E-4</v>
      </c>
      <c r="L91" s="17">
        <f>J91+K91</f>
        <v>0.73472222222222217</v>
      </c>
      <c r="N91" s="1"/>
    </row>
    <row r="92" spans="2:14" ht="15" customHeight="1" x14ac:dyDescent="0.25">
      <c r="B92" s="16">
        <f t="shared" si="19"/>
        <v>0.71597222222222212</v>
      </c>
      <c r="C92" s="17">
        <v>0</v>
      </c>
      <c r="D92" s="17">
        <f t="shared" si="20"/>
        <v>0.71597222222222212</v>
      </c>
      <c r="E92" s="16">
        <v>6.9444444444444447E-4</v>
      </c>
      <c r="F92" s="19">
        <v>11</v>
      </c>
      <c r="G92" s="9" t="s">
        <v>27</v>
      </c>
      <c r="H92" s="19">
        <v>3</v>
      </c>
      <c r="I92" s="17">
        <v>6.9444444444444447E-4</v>
      </c>
      <c r="J92" s="16">
        <f t="shared" si="18"/>
        <v>0.73333333333333328</v>
      </c>
      <c r="K92" s="17">
        <v>0</v>
      </c>
      <c r="L92" s="17">
        <f>J92+K92</f>
        <v>0.73333333333333328</v>
      </c>
      <c r="N92" s="1"/>
    </row>
    <row r="93" spans="2:14" ht="15" customHeight="1" x14ac:dyDescent="0.25">
      <c r="B93" s="16">
        <f t="shared" si="19"/>
        <v>0.71666666666666656</v>
      </c>
      <c r="C93" s="17">
        <v>6.9444444444444447E-4</v>
      </c>
      <c r="D93" s="17">
        <f t="shared" si="20"/>
        <v>0.71736111111111101</v>
      </c>
      <c r="E93" s="16">
        <v>6.9444444444444447E-4</v>
      </c>
      <c r="F93" s="19">
        <v>12</v>
      </c>
      <c r="G93" s="9" t="s">
        <v>29</v>
      </c>
      <c r="H93" s="19">
        <v>2</v>
      </c>
      <c r="I93" s="17">
        <v>6.9444444444444447E-4</v>
      </c>
      <c r="J93" s="16">
        <f t="shared" si="18"/>
        <v>0.72361111111111109</v>
      </c>
      <c r="K93" s="17">
        <v>9.0277777777777787E-3</v>
      </c>
      <c r="L93" s="17">
        <f>J93+K93</f>
        <v>0.73263888888888884</v>
      </c>
      <c r="N93" s="1"/>
    </row>
    <row r="94" spans="2:14" ht="15" customHeight="1" x14ac:dyDescent="0.25">
      <c r="B94" s="16">
        <f t="shared" si="19"/>
        <v>0.71805555555555545</v>
      </c>
      <c r="C94" s="17">
        <v>0</v>
      </c>
      <c r="D94" s="17">
        <f t="shared" si="20"/>
        <v>0.71805555555555545</v>
      </c>
      <c r="E94" s="16">
        <v>6.9444444444444447E-4</v>
      </c>
      <c r="F94" s="19">
        <v>13</v>
      </c>
      <c r="G94" s="9" t="s">
        <v>28</v>
      </c>
      <c r="H94" s="19">
        <v>1</v>
      </c>
      <c r="I94" s="17">
        <v>6.9444444444444447E-4</v>
      </c>
      <c r="J94" s="16">
        <f t="shared" si="18"/>
        <v>0.72291666666666665</v>
      </c>
      <c r="K94" s="17">
        <v>0</v>
      </c>
      <c r="L94" s="17">
        <f>J94+K94</f>
        <v>0.72291666666666665</v>
      </c>
      <c r="N94" s="1"/>
    </row>
    <row r="95" spans="2:14" ht="15" customHeight="1" x14ac:dyDescent="0.25">
      <c r="B95" s="16">
        <f t="shared" si="19"/>
        <v>0.71874999999999989</v>
      </c>
      <c r="C95" s="11" t="s">
        <v>12</v>
      </c>
      <c r="D95" s="17" t="s">
        <v>12</v>
      </c>
      <c r="E95" s="16">
        <v>6.9444444444444447E-4</v>
      </c>
      <c r="F95" s="19">
        <v>14</v>
      </c>
      <c r="G95" s="9" t="s">
        <v>30</v>
      </c>
      <c r="H95" s="11" t="s">
        <v>12</v>
      </c>
      <c r="I95" s="17" t="s">
        <v>12</v>
      </c>
      <c r="J95" s="16" t="s">
        <v>12</v>
      </c>
      <c r="K95" s="17" t="s">
        <v>12</v>
      </c>
      <c r="L95" s="17">
        <v>0.72222222222222221</v>
      </c>
      <c r="N95" s="1"/>
    </row>
    <row r="96" spans="2:14" ht="15" customHeight="1" x14ac:dyDescent="0.25">
      <c r="B96" s="63" t="s">
        <v>52</v>
      </c>
      <c r="C96" s="63"/>
      <c r="D96" s="63"/>
      <c r="E96" s="63"/>
      <c r="F96" s="63"/>
      <c r="G96" s="32"/>
      <c r="H96" s="63" t="s">
        <v>53</v>
      </c>
      <c r="I96" s="63"/>
      <c r="J96" s="63"/>
      <c r="K96" s="63"/>
      <c r="L96" s="63"/>
    </row>
    <row r="97" spans="2:14" ht="15" customHeight="1" x14ac:dyDescent="0.25">
      <c r="B97" s="16" t="s">
        <v>12</v>
      </c>
      <c r="C97" s="11" t="s">
        <v>12</v>
      </c>
      <c r="D97" s="17">
        <v>0.71875</v>
      </c>
      <c r="E97" s="16" t="s">
        <v>12</v>
      </c>
      <c r="F97" s="18" t="s">
        <v>12</v>
      </c>
      <c r="G97" s="9" t="s">
        <v>24</v>
      </c>
      <c r="H97" s="19">
        <v>14</v>
      </c>
      <c r="I97" s="17">
        <v>1.5277777777777777E-2</v>
      </c>
      <c r="J97" s="16">
        <f t="shared" ref="J97:J102" si="21">L98+I97</f>
        <v>0.7930555555555554</v>
      </c>
      <c r="K97" s="17" t="s">
        <v>12</v>
      </c>
      <c r="L97" s="17" t="s">
        <v>12</v>
      </c>
      <c r="N97" s="1"/>
    </row>
    <row r="98" spans="2:14" ht="15" customHeight="1" x14ac:dyDescent="0.25">
      <c r="B98" s="16">
        <f>D97+E98</f>
        <v>0.73402777777777772</v>
      </c>
      <c r="C98" s="17">
        <v>0</v>
      </c>
      <c r="D98" s="17">
        <f>B98+C98</f>
        <v>0.73402777777777772</v>
      </c>
      <c r="E98" s="16">
        <v>1.5277777777777777E-2</v>
      </c>
      <c r="F98" s="19">
        <v>9</v>
      </c>
      <c r="G98" s="9" t="s">
        <v>25</v>
      </c>
      <c r="H98" s="19">
        <v>5</v>
      </c>
      <c r="I98" s="17">
        <v>6.9444444444444447E-4</v>
      </c>
      <c r="J98" s="16">
        <f t="shared" si="21"/>
        <v>0.77777777777777768</v>
      </c>
      <c r="K98" s="17">
        <v>0</v>
      </c>
      <c r="L98" s="17">
        <f>J98+K98</f>
        <v>0.77777777777777768</v>
      </c>
      <c r="N98" s="1"/>
    </row>
    <row r="99" spans="2:14" ht="15" customHeight="1" x14ac:dyDescent="0.25">
      <c r="B99" s="16">
        <f t="shared" ref="B99:B103" si="22">D98+E99</f>
        <v>0.73472222222222217</v>
      </c>
      <c r="C99" s="17">
        <v>1.3888888888888889E-3</v>
      </c>
      <c r="D99" s="17">
        <f t="shared" ref="D99:D102" si="23">B99+C99</f>
        <v>0.73611111111111105</v>
      </c>
      <c r="E99" s="16">
        <v>6.9444444444444447E-4</v>
      </c>
      <c r="F99" s="19">
        <v>10</v>
      </c>
      <c r="G99" s="9" t="s">
        <v>26</v>
      </c>
      <c r="H99" s="19">
        <v>4</v>
      </c>
      <c r="I99" s="17">
        <v>6.9444444444444447E-4</v>
      </c>
      <c r="J99" s="16">
        <f t="shared" si="21"/>
        <v>0.77569444444444435</v>
      </c>
      <c r="K99" s="17">
        <v>1.3888888888888889E-3</v>
      </c>
      <c r="L99" s="17">
        <f>J99+K99</f>
        <v>0.77708333333333324</v>
      </c>
      <c r="N99" s="1"/>
    </row>
    <row r="100" spans="2:14" ht="15" customHeight="1" x14ac:dyDescent="0.25">
      <c r="B100" s="16">
        <f t="shared" si="22"/>
        <v>0.73749999999999993</v>
      </c>
      <c r="C100" s="17">
        <v>0</v>
      </c>
      <c r="D100" s="17">
        <f t="shared" si="23"/>
        <v>0.73749999999999993</v>
      </c>
      <c r="E100" s="16">
        <v>1.3888888888888889E-3</v>
      </c>
      <c r="F100" s="19">
        <v>11</v>
      </c>
      <c r="G100" s="9" t="s">
        <v>27</v>
      </c>
      <c r="H100" s="19">
        <v>3</v>
      </c>
      <c r="I100" s="17">
        <v>6.9444444444444447E-4</v>
      </c>
      <c r="J100" s="16">
        <f t="shared" si="21"/>
        <v>0.77499999999999991</v>
      </c>
      <c r="K100" s="17">
        <v>0</v>
      </c>
      <c r="L100" s="17">
        <f>J100+K100</f>
        <v>0.77499999999999991</v>
      </c>
      <c r="N100" s="1"/>
    </row>
    <row r="101" spans="2:14" ht="15" customHeight="1" x14ac:dyDescent="0.25">
      <c r="B101" s="16">
        <f t="shared" si="22"/>
        <v>0.73819444444444438</v>
      </c>
      <c r="C101" s="17">
        <v>8.3333333333333332E-3</v>
      </c>
      <c r="D101" s="17">
        <f t="shared" si="23"/>
        <v>0.74652777777777768</v>
      </c>
      <c r="E101" s="16">
        <v>6.9444444444444447E-4</v>
      </c>
      <c r="F101" s="19">
        <v>12</v>
      </c>
      <c r="G101" s="9" t="s">
        <v>29</v>
      </c>
      <c r="H101" s="19">
        <v>2</v>
      </c>
      <c r="I101" s="17">
        <v>6.9444444444444447E-4</v>
      </c>
      <c r="J101" s="16">
        <f t="shared" si="21"/>
        <v>0.77083333333333326</v>
      </c>
      <c r="K101" s="17">
        <v>3.472222222222222E-3</v>
      </c>
      <c r="L101" s="17">
        <f>J101+K101</f>
        <v>0.77430555555555547</v>
      </c>
      <c r="N101" s="1"/>
    </row>
    <row r="102" spans="2:14" ht="15" customHeight="1" x14ac:dyDescent="0.25">
      <c r="B102" s="16">
        <f t="shared" si="22"/>
        <v>0.74722222222222212</v>
      </c>
      <c r="C102" s="17">
        <v>0</v>
      </c>
      <c r="D102" s="17">
        <f t="shared" si="23"/>
        <v>0.74722222222222212</v>
      </c>
      <c r="E102" s="16">
        <v>6.9444444444444447E-4</v>
      </c>
      <c r="F102" s="19">
        <v>13</v>
      </c>
      <c r="G102" s="9" t="s">
        <v>28</v>
      </c>
      <c r="H102" s="19">
        <v>1</v>
      </c>
      <c r="I102" s="17">
        <v>6.9444444444444447E-4</v>
      </c>
      <c r="J102" s="16">
        <f t="shared" si="21"/>
        <v>0.77013888888888882</v>
      </c>
      <c r="K102" s="17">
        <v>0</v>
      </c>
      <c r="L102" s="17">
        <f>J102+K102</f>
        <v>0.77013888888888882</v>
      </c>
      <c r="N102" s="1"/>
    </row>
    <row r="103" spans="2:14" ht="15" customHeight="1" x14ac:dyDescent="0.25">
      <c r="B103" s="16">
        <f t="shared" si="22"/>
        <v>0.74791666666666656</v>
      </c>
      <c r="C103" s="11" t="s">
        <v>12</v>
      </c>
      <c r="D103" s="17" t="s">
        <v>12</v>
      </c>
      <c r="E103" s="16">
        <v>6.9444444444444447E-4</v>
      </c>
      <c r="F103" s="19">
        <v>14</v>
      </c>
      <c r="G103" s="9" t="s">
        <v>30</v>
      </c>
      <c r="H103" s="11" t="s">
        <v>12</v>
      </c>
      <c r="I103" s="17" t="s">
        <v>12</v>
      </c>
      <c r="J103" s="16" t="s">
        <v>12</v>
      </c>
      <c r="K103" s="17" t="s">
        <v>12</v>
      </c>
      <c r="L103" s="17">
        <v>0.76944444444444438</v>
      </c>
      <c r="N103" s="1"/>
    </row>
    <row r="104" spans="2:14" ht="15" customHeight="1" x14ac:dyDescent="0.25">
      <c r="B104" s="63" t="s">
        <v>55</v>
      </c>
      <c r="C104" s="63"/>
      <c r="D104" s="63"/>
      <c r="E104" s="63"/>
      <c r="F104" s="63"/>
      <c r="G104" s="32"/>
      <c r="H104" s="63" t="s">
        <v>56</v>
      </c>
      <c r="I104" s="63"/>
      <c r="J104" s="63"/>
      <c r="K104" s="63"/>
      <c r="L104" s="63"/>
    </row>
    <row r="105" spans="2:14" ht="15" customHeight="1" x14ac:dyDescent="0.25">
      <c r="B105" s="16" t="s">
        <v>12</v>
      </c>
      <c r="C105" s="11" t="s">
        <v>12</v>
      </c>
      <c r="D105" s="17">
        <v>0.81944444444444453</v>
      </c>
      <c r="E105" s="16" t="s">
        <v>12</v>
      </c>
      <c r="F105" s="18" t="s">
        <v>12</v>
      </c>
      <c r="G105" s="9" t="s">
        <v>24</v>
      </c>
      <c r="H105" s="19">
        <v>14</v>
      </c>
      <c r="I105" s="17">
        <v>1.5277777777777777E-2</v>
      </c>
      <c r="J105" s="16">
        <f t="shared" ref="J105:J110" si="24">L106+I105</f>
        <v>0.86944444444444435</v>
      </c>
      <c r="K105" s="17" t="s">
        <v>12</v>
      </c>
      <c r="L105" s="17" t="s">
        <v>12</v>
      </c>
      <c r="N105" s="1"/>
    </row>
    <row r="106" spans="2:14" ht="15" customHeight="1" x14ac:dyDescent="0.25">
      <c r="B106" s="16">
        <f>D105+E106</f>
        <v>0.83472222222222225</v>
      </c>
      <c r="C106" s="17">
        <v>0</v>
      </c>
      <c r="D106" s="17">
        <f>B106+C106</f>
        <v>0.83472222222222225</v>
      </c>
      <c r="E106" s="16">
        <v>1.5277777777777777E-2</v>
      </c>
      <c r="F106" s="19">
        <v>9</v>
      </c>
      <c r="G106" s="9" t="s">
        <v>25</v>
      </c>
      <c r="H106" s="19">
        <v>5</v>
      </c>
      <c r="I106" s="17">
        <v>6.9444444444444447E-4</v>
      </c>
      <c r="J106" s="16">
        <f t="shared" si="24"/>
        <v>0.85416666666666663</v>
      </c>
      <c r="K106" s="17">
        <v>0</v>
      </c>
      <c r="L106" s="17">
        <f>J106+K106</f>
        <v>0.85416666666666663</v>
      </c>
      <c r="N106" s="1"/>
    </row>
    <row r="107" spans="2:14" ht="15" customHeight="1" x14ac:dyDescent="0.25">
      <c r="B107" s="16">
        <f t="shared" ref="B107:B111" si="25">D106+E107</f>
        <v>0.8354166666666667</v>
      </c>
      <c r="C107" s="17">
        <v>1.3888888888888889E-3</v>
      </c>
      <c r="D107" s="17">
        <f t="shared" ref="D107:D110" si="26">B107+C107</f>
        <v>0.83680555555555558</v>
      </c>
      <c r="E107" s="16">
        <v>6.9444444444444447E-4</v>
      </c>
      <c r="F107" s="19">
        <v>10</v>
      </c>
      <c r="G107" s="9" t="s">
        <v>26</v>
      </c>
      <c r="H107" s="19">
        <v>4</v>
      </c>
      <c r="I107" s="17">
        <v>6.9444444444444447E-4</v>
      </c>
      <c r="J107" s="16">
        <f t="shared" si="24"/>
        <v>0.8520833333333333</v>
      </c>
      <c r="K107" s="17">
        <v>1.3888888888888889E-3</v>
      </c>
      <c r="L107" s="17">
        <f>J107+K107</f>
        <v>0.85347222222222219</v>
      </c>
      <c r="N107" s="1"/>
    </row>
    <row r="108" spans="2:14" ht="15" customHeight="1" x14ac:dyDescent="0.25">
      <c r="B108" s="16">
        <f t="shared" si="25"/>
        <v>0.83750000000000002</v>
      </c>
      <c r="C108" s="17">
        <v>0</v>
      </c>
      <c r="D108" s="17">
        <f t="shared" si="26"/>
        <v>0.83750000000000002</v>
      </c>
      <c r="E108" s="16">
        <v>6.9444444444444447E-4</v>
      </c>
      <c r="F108" s="19">
        <v>11</v>
      </c>
      <c r="G108" s="9" t="s">
        <v>27</v>
      </c>
      <c r="H108" s="19">
        <v>3</v>
      </c>
      <c r="I108" s="17">
        <v>6.9444444444444447E-4</v>
      </c>
      <c r="J108" s="16">
        <f t="shared" si="24"/>
        <v>0.85138888888888886</v>
      </c>
      <c r="K108" s="17">
        <v>0</v>
      </c>
      <c r="L108" s="17">
        <f>J108+K108</f>
        <v>0.85138888888888886</v>
      </c>
      <c r="N108" s="1"/>
    </row>
    <row r="109" spans="2:14" ht="15" customHeight="1" x14ac:dyDescent="0.25">
      <c r="B109" s="16">
        <f t="shared" si="25"/>
        <v>0.83819444444444446</v>
      </c>
      <c r="C109" s="17">
        <v>3.472222222222222E-3</v>
      </c>
      <c r="D109" s="17">
        <f t="shared" si="26"/>
        <v>0.84166666666666667</v>
      </c>
      <c r="E109" s="16">
        <v>6.9444444444444447E-4</v>
      </c>
      <c r="F109" s="19">
        <v>12</v>
      </c>
      <c r="G109" s="9" t="s">
        <v>29</v>
      </c>
      <c r="H109" s="19">
        <v>2</v>
      </c>
      <c r="I109" s="17">
        <v>6.9444444444444447E-4</v>
      </c>
      <c r="J109" s="16">
        <f t="shared" si="24"/>
        <v>0.84722222222222221</v>
      </c>
      <c r="K109" s="17">
        <v>3.472222222222222E-3</v>
      </c>
      <c r="L109" s="17">
        <f>J109+K109</f>
        <v>0.85069444444444442</v>
      </c>
      <c r="N109" s="1"/>
    </row>
    <row r="110" spans="2:14" ht="15" customHeight="1" x14ac:dyDescent="0.25">
      <c r="B110" s="16">
        <f t="shared" si="25"/>
        <v>0.84236111111111112</v>
      </c>
      <c r="C110" s="17">
        <v>0</v>
      </c>
      <c r="D110" s="17">
        <f t="shared" si="26"/>
        <v>0.84236111111111112</v>
      </c>
      <c r="E110" s="16">
        <v>6.9444444444444447E-4</v>
      </c>
      <c r="F110" s="19">
        <v>13</v>
      </c>
      <c r="G110" s="9" t="s">
        <v>28</v>
      </c>
      <c r="H110" s="19">
        <v>1</v>
      </c>
      <c r="I110" s="17">
        <v>6.9444444444444447E-4</v>
      </c>
      <c r="J110" s="16">
        <f t="shared" si="24"/>
        <v>0.84652777777777777</v>
      </c>
      <c r="K110" s="17">
        <v>0</v>
      </c>
      <c r="L110" s="17">
        <f>J110+K110</f>
        <v>0.84652777777777777</v>
      </c>
      <c r="N110" s="1"/>
    </row>
    <row r="111" spans="2:14" ht="15" customHeight="1" x14ac:dyDescent="0.25">
      <c r="B111" s="16">
        <f t="shared" si="25"/>
        <v>0.84305555555555556</v>
      </c>
      <c r="C111" s="11" t="s">
        <v>12</v>
      </c>
      <c r="D111" s="17" t="s">
        <v>12</v>
      </c>
      <c r="E111" s="16">
        <v>6.9444444444444447E-4</v>
      </c>
      <c r="F111" s="19">
        <v>14</v>
      </c>
      <c r="G111" s="9" t="s">
        <v>30</v>
      </c>
      <c r="H111" s="11" t="s">
        <v>12</v>
      </c>
      <c r="I111" s="17" t="s">
        <v>12</v>
      </c>
      <c r="J111" s="16" t="s">
        <v>12</v>
      </c>
      <c r="K111" s="17" t="s">
        <v>12</v>
      </c>
      <c r="L111" s="17">
        <v>0.84583333333333333</v>
      </c>
      <c r="N111" s="1"/>
    </row>
    <row r="112" spans="2:14" ht="15" customHeight="1" x14ac:dyDescent="0.25">
      <c r="B112" s="63" t="s">
        <v>57</v>
      </c>
      <c r="C112" s="63"/>
      <c r="D112" s="63"/>
      <c r="E112" s="63"/>
      <c r="F112" s="63"/>
      <c r="G112" s="32"/>
      <c r="H112" s="63" t="s">
        <v>58</v>
      </c>
      <c r="I112" s="63"/>
      <c r="J112" s="63"/>
      <c r="K112" s="63"/>
      <c r="L112" s="63"/>
    </row>
    <row r="113" spans="2:17" ht="15" customHeight="1" x14ac:dyDescent="0.25">
      <c r="B113" s="16" t="s">
        <v>12</v>
      </c>
      <c r="C113" s="11" t="s">
        <v>12</v>
      </c>
      <c r="D113" s="17">
        <v>0.83333333333333337</v>
      </c>
      <c r="E113" s="16" t="s">
        <v>12</v>
      </c>
      <c r="F113" s="18" t="s">
        <v>12</v>
      </c>
      <c r="G113" s="9" t="s">
        <v>24</v>
      </c>
      <c r="H113" s="19">
        <v>14</v>
      </c>
      <c r="I113" s="17">
        <v>1.5277777777777777E-2</v>
      </c>
      <c r="J113" s="16">
        <f t="shared" ref="J113:J118" si="27">L114+I113</f>
        <v>0.88541666666666652</v>
      </c>
      <c r="K113" s="17" t="s">
        <v>12</v>
      </c>
      <c r="L113" s="17" t="s">
        <v>12</v>
      </c>
      <c r="N113" s="1"/>
    </row>
    <row r="114" spans="2:17" ht="15" customHeight="1" x14ac:dyDescent="0.25">
      <c r="B114" s="16">
        <f>D113+E114</f>
        <v>0.84861111111111109</v>
      </c>
      <c r="C114" s="17">
        <v>0</v>
      </c>
      <c r="D114" s="17">
        <f>B114+C114</f>
        <v>0.84861111111111109</v>
      </c>
      <c r="E114" s="16">
        <v>1.5277777777777777E-2</v>
      </c>
      <c r="F114" s="19">
        <v>9</v>
      </c>
      <c r="G114" s="9" t="s">
        <v>25</v>
      </c>
      <c r="H114" s="19">
        <v>5</v>
      </c>
      <c r="I114" s="17">
        <v>6.9444444444444447E-4</v>
      </c>
      <c r="J114" s="16">
        <f t="shared" si="27"/>
        <v>0.8701388888888888</v>
      </c>
      <c r="K114" s="17">
        <v>0</v>
      </c>
      <c r="L114" s="17">
        <f>J114+K114</f>
        <v>0.8701388888888888</v>
      </c>
      <c r="N114" s="1"/>
    </row>
    <row r="115" spans="2:17" ht="15" customHeight="1" x14ac:dyDescent="0.25">
      <c r="B115" s="16">
        <f t="shared" ref="B115:B119" si="28">D114+E115</f>
        <v>0.84930555555555554</v>
      </c>
      <c r="C115" s="17">
        <v>1.3888888888888889E-3</v>
      </c>
      <c r="D115" s="17">
        <f t="shared" ref="D115:D118" si="29">B115+C115</f>
        <v>0.85069444444444442</v>
      </c>
      <c r="E115" s="16">
        <v>6.9444444444444447E-4</v>
      </c>
      <c r="F115" s="19">
        <v>10</v>
      </c>
      <c r="G115" s="9" t="s">
        <v>26</v>
      </c>
      <c r="H115" s="19">
        <v>4</v>
      </c>
      <c r="I115" s="17">
        <v>6.9444444444444447E-4</v>
      </c>
      <c r="J115" s="16">
        <f t="shared" si="27"/>
        <v>0.86805555555555547</v>
      </c>
      <c r="K115" s="17">
        <v>1.3888888888888889E-3</v>
      </c>
      <c r="L115" s="17">
        <f>J115+K115</f>
        <v>0.86944444444444435</v>
      </c>
      <c r="N115" s="1"/>
    </row>
    <row r="116" spans="2:17" ht="15" customHeight="1" x14ac:dyDescent="0.25">
      <c r="B116" s="16">
        <f t="shared" si="28"/>
        <v>0.85138888888888886</v>
      </c>
      <c r="C116" s="17">
        <v>0</v>
      </c>
      <c r="D116" s="17">
        <f t="shared" si="29"/>
        <v>0.85138888888888886</v>
      </c>
      <c r="E116" s="16">
        <v>6.9444444444444447E-4</v>
      </c>
      <c r="F116" s="19">
        <v>11</v>
      </c>
      <c r="G116" s="9" t="s">
        <v>27</v>
      </c>
      <c r="H116" s="19">
        <v>3</v>
      </c>
      <c r="I116" s="17">
        <v>6.9444444444444447E-4</v>
      </c>
      <c r="J116" s="16">
        <f t="shared" si="27"/>
        <v>0.86736111111111103</v>
      </c>
      <c r="K116" s="17">
        <v>0</v>
      </c>
      <c r="L116" s="17">
        <f>J116+K116</f>
        <v>0.86736111111111103</v>
      </c>
      <c r="N116" s="1"/>
    </row>
    <row r="117" spans="2:17" ht="15" customHeight="1" x14ac:dyDescent="0.25">
      <c r="B117" s="16">
        <f t="shared" si="28"/>
        <v>0.8520833333333333</v>
      </c>
      <c r="C117" s="17">
        <v>3.472222222222222E-3</v>
      </c>
      <c r="D117" s="17">
        <f t="shared" si="29"/>
        <v>0.85555555555555551</v>
      </c>
      <c r="E117" s="16">
        <v>6.9444444444444447E-4</v>
      </c>
      <c r="F117" s="19">
        <v>12</v>
      </c>
      <c r="G117" s="9" t="s">
        <v>29</v>
      </c>
      <c r="H117" s="19">
        <v>2</v>
      </c>
      <c r="I117" s="17">
        <v>6.9444444444444447E-4</v>
      </c>
      <c r="J117" s="16">
        <f t="shared" si="27"/>
        <v>0.86458333333333326</v>
      </c>
      <c r="K117" s="17">
        <v>2.0833333333333333E-3</v>
      </c>
      <c r="L117" s="17">
        <f>J117+K117</f>
        <v>0.86666666666666659</v>
      </c>
      <c r="N117" s="1"/>
    </row>
    <row r="118" spans="2:17" ht="15" customHeight="1" x14ac:dyDescent="0.25">
      <c r="B118" s="16">
        <f t="shared" si="28"/>
        <v>0.85624999999999996</v>
      </c>
      <c r="C118" s="17">
        <v>0</v>
      </c>
      <c r="D118" s="17">
        <f t="shared" si="29"/>
        <v>0.85624999999999996</v>
      </c>
      <c r="E118" s="16">
        <v>6.9444444444444447E-4</v>
      </c>
      <c r="F118" s="19">
        <v>13</v>
      </c>
      <c r="G118" s="9" t="s">
        <v>28</v>
      </c>
      <c r="H118" s="19">
        <v>1</v>
      </c>
      <c r="I118" s="17">
        <v>6.9444444444444447E-4</v>
      </c>
      <c r="J118" s="16">
        <f t="shared" si="27"/>
        <v>0.86388888888888882</v>
      </c>
      <c r="K118" s="17">
        <v>0</v>
      </c>
      <c r="L118" s="17">
        <f>J118+K118</f>
        <v>0.86388888888888882</v>
      </c>
      <c r="N118" s="1"/>
    </row>
    <row r="119" spans="2:17" ht="15" customHeight="1" x14ac:dyDescent="0.25">
      <c r="B119" s="16">
        <f t="shared" si="28"/>
        <v>0.8569444444444444</v>
      </c>
      <c r="C119" s="11" t="s">
        <v>12</v>
      </c>
      <c r="D119" s="17" t="s">
        <v>12</v>
      </c>
      <c r="E119" s="16">
        <v>6.9444444444444447E-4</v>
      </c>
      <c r="F119" s="19">
        <v>14</v>
      </c>
      <c r="G119" s="9" t="s">
        <v>30</v>
      </c>
      <c r="H119" s="11" t="s">
        <v>12</v>
      </c>
      <c r="I119" s="17" t="s">
        <v>12</v>
      </c>
      <c r="J119" s="16" t="s">
        <v>12</v>
      </c>
      <c r="K119" s="17" t="s">
        <v>12</v>
      </c>
      <c r="L119" s="17">
        <v>0.86319444444444438</v>
      </c>
      <c r="N119" s="1"/>
    </row>
    <row r="120" spans="2:17" ht="11.25" customHeight="1" x14ac:dyDescent="0.25">
      <c r="B120" s="20"/>
      <c r="C120" s="21"/>
      <c r="D120" s="21"/>
      <c r="E120" s="22"/>
      <c r="F120" s="20"/>
      <c r="G120" s="23"/>
      <c r="H120" s="22"/>
      <c r="I120" s="22"/>
      <c r="J120" s="22"/>
      <c r="K120" s="20"/>
      <c r="L120" s="20"/>
      <c r="N120" s="1"/>
    </row>
    <row r="121" spans="2:17" ht="120" customHeight="1" x14ac:dyDescent="0.25">
      <c r="B121" s="47" t="s">
        <v>86</v>
      </c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N121" s="1"/>
    </row>
    <row r="122" spans="2:17" ht="11.25" customHeight="1" x14ac:dyDescent="0.25">
      <c r="B122" s="35"/>
      <c r="C122" s="21"/>
      <c r="D122" s="21"/>
      <c r="E122" s="37"/>
      <c r="F122" s="20"/>
      <c r="G122" s="38"/>
      <c r="H122" s="37"/>
      <c r="I122" s="22"/>
      <c r="J122" s="22"/>
      <c r="K122" s="20"/>
      <c r="L122" s="20"/>
      <c r="N122" s="1"/>
    </row>
    <row r="123" spans="2:17" ht="18.75" customHeight="1" x14ac:dyDescent="0.25">
      <c r="B123" s="45" t="s">
        <v>70</v>
      </c>
      <c r="C123" s="44"/>
      <c r="G123" s="45" t="s">
        <v>82</v>
      </c>
      <c r="I123" s="39"/>
      <c r="J123" s="39"/>
      <c r="K123" s="40"/>
      <c r="L123" s="41"/>
      <c r="M123" s="33"/>
      <c r="N123" s="33"/>
      <c r="O123" s="33"/>
      <c r="P123" s="33"/>
      <c r="Q123" s="33"/>
    </row>
    <row r="124" spans="2:17" ht="18.75" customHeight="1" x14ac:dyDescent="0.25">
      <c r="B124" s="46" t="s">
        <v>60</v>
      </c>
      <c r="C124" s="44"/>
      <c r="G124" s="46" t="s">
        <v>83</v>
      </c>
      <c r="I124" s="43"/>
      <c r="J124" s="43"/>
      <c r="K124" s="24"/>
      <c r="L124" s="41"/>
      <c r="M124" s="33"/>
      <c r="N124" s="33"/>
      <c r="O124" s="33"/>
      <c r="P124" s="33"/>
      <c r="Q124" s="33"/>
    </row>
    <row r="125" spans="2:17" ht="18.75" customHeight="1" x14ac:dyDescent="0.25">
      <c r="B125" s="46" t="s">
        <v>61</v>
      </c>
      <c r="C125" s="44"/>
      <c r="G125" s="46" t="s">
        <v>13</v>
      </c>
      <c r="I125" s="43"/>
      <c r="J125" s="43"/>
      <c r="K125" s="24"/>
      <c r="L125" s="41"/>
      <c r="M125" s="33"/>
      <c r="N125" s="33"/>
      <c r="O125" s="33"/>
      <c r="P125" s="33"/>
      <c r="Q125" s="33"/>
    </row>
    <row r="126" spans="2:17" ht="18.75" customHeight="1" x14ac:dyDescent="0.3">
      <c r="B126" s="46" t="s">
        <v>62</v>
      </c>
      <c r="C126" s="44"/>
      <c r="G126" s="46" t="s">
        <v>71</v>
      </c>
      <c r="H126" s="36" t="s">
        <v>72</v>
      </c>
      <c r="K126" s="24"/>
      <c r="L126" s="41"/>
      <c r="M126" s="33"/>
      <c r="N126" s="33"/>
      <c r="O126" s="33"/>
      <c r="P126" s="33"/>
      <c r="Q126" s="33"/>
    </row>
    <row r="127" spans="2:17" ht="18.75" customHeight="1" x14ac:dyDescent="0.3">
      <c r="B127" s="46" t="s">
        <v>59</v>
      </c>
      <c r="C127" s="44"/>
      <c r="G127" s="46" t="s">
        <v>73</v>
      </c>
      <c r="H127" s="36" t="s">
        <v>84</v>
      </c>
      <c r="K127" s="24"/>
      <c r="L127" s="41"/>
      <c r="M127" s="33"/>
      <c r="N127" s="33"/>
      <c r="O127" s="33"/>
      <c r="P127" s="33"/>
      <c r="Q127" s="33"/>
    </row>
    <row r="128" spans="2:17" ht="18.75" customHeight="1" x14ac:dyDescent="0.25">
      <c r="B128" s="46" t="s">
        <v>37</v>
      </c>
      <c r="C128" s="44"/>
      <c r="G128" s="46" t="s">
        <v>74</v>
      </c>
      <c r="I128" s="43"/>
      <c r="J128" s="43"/>
      <c r="K128" s="24"/>
      <c r="L128" s="41"/>
      <c r="M128" s="33"/>
      <c r="N128" s="33"/>
      <c r="O128" s="33"/>
      <c r="P128" s="33"/>
      <c r="Q128" s="33"/>
    </row>
    <row r="129" spans="1:17" ht="11.25" customHeight="1" x14ac:dyDescent="0.3">
      <c r="A129" s="36"/>
      <c r="B129" s="36"/>
      <c r="C129" s="36"/>
      <c r="D129" s="36"/>
      <c r="E129" s="36"/>
      <c r="F129" s="36"/>
      <c r="G129" s="36"/>
      <c r="H129" s="34"/>
      <c r="I129" s="34"/>
      <c r="J129" s="34"/>
      <c r="K129" s="33"/>
      <c r="L129" s="42"/>
      <c r="M129" s="33"/>
      <c r="N129" s="33"/>
      <c r="O129" s="33"/>
      <c r="P129" s="33"/>
      <c r="Q129" s="33"/>
    </row>
  </sheetData>
  <mergeCells count="63">
    <mergeCell ref="B88:F88"/>
    <mergeCell ref="B96:F96"/>
    <mergeCell ref="B112:F112"/>
    <mergeCell ref="K32:L33"/>
    <mergeCell ref="H34:L34"/>
    <mergeCell ref="H35:L35"/>
    <mergeCell ref="B40:F40"/>
    <mergeCell ref="G37:G39"/>
    <mergeCell ref="B34:C34"/>
    <mergeCell ref="B104:F104"/>
    <mergeCell ref="B80:F80"/>
    <mergeCell ref="B72:F72"/>
    <mergeCell ref="B64:F64"/>
    <mergeCell ref="H112:L112"/>
    <mergeCell ref="K16:L17"/>
    <mergeCell ref="B36:L36"/>
    <mergeCell ref="B48:F48"/>
    <mergeCell ref="B56:F56"/>
    <mergeCell ref="B35:C35"/>
    <mergeCell ref="K18:L19"/>
    <mergeCell ref="K20:L21"/>
    <mergeCell ref="B8:L8"/>
    <mergeCell ref="B11:L11"/>
    <mergeCell ref="B13:D13"/>
    <mergeCell ref="K14:L15"/>
    <mergeCell ref="B9:L9"/>
    <mergeCell ref="B10:L10"/>
    <mergeCell ref="E13:G13"/>
    <mergeCell ref="J13:L13"/>
    <mergeCell ref="H13:I13"/>
    <mergeCell ref="C37:C38"/>
    <mergeCell ref="B37:B38"/>
    <mergeCell ref="K30:L31"/>
    <mergeCell ref="H40:L40"/>
    <mergeCell ref="H48:L48"/>
    <mergeCell ref="D34:F34"/>
    <mergeCell ref="D35:F35"/>
    <mergeCell ref="E37:E38"/>
    <mergeCell ref="F37:F38"/>
    <mergeCell ref="D37:D38"/>
    <mergeCell ref="H56:L56"/>
    <mergeCell ref="H80:L80"/>
    <mergeCell ref="J37:J38"/>
    <mergeCell ref="L37:L38"/>
    <mergeCell ref="K37:K38"/>
    <mergeCell ref="H64:L64"/>
    <mergeCell ref="H72:L72"/>
    <mergeCell ref="B121:L121"/>
    <mergeCell ref="H29:I33"/>
    <mergeCell ref="H24:I28"/>
    <mergeCell ref="H19:I23"/>
    <mergeCell ref="H14:I18"/>
    <mergeCell ref="K28:L29"/>
    <mergeCell ref="K26:L27"/>
    <mergeCell ref="K24:L25"/>
    <mergeCell ref="K22:L23"/>
    <mergeCell ref="H37:H38"/>
    <mergeCell ref="I37:I38"/>
    <mergeCell ref="H88:L88"/>
    <mergeCell ref="H96:L96"/>
    <mergeCell ref="H104:L104"/>
    <mergeCell ref="B14:D33"/>
    <mergeCell ref="E14:G33"/>
  </mergeCells>
  <pageMargins left="0.23622047244094491" right="0.23622047244094491" top="0.23622047244094491" bottom="0.23622047244094491" header="0" footer="0"/>
  <pageSetup paperSize="9" scale="78" fitToHeight="0" orientation="portrait" r:id="rId1"/>
  <rowBreaks count="1" manualBreakCount="1">
    <brk id="7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2023-12-13T12:56:57Z</dcterms:modified>
</cp:coreProperties>
</file>